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355" windowHeight="7935" firstSheet="2" activeTab="6"/>
  </bookViews>
  <sheets>
    <sheet name="treeCalc_1" sheetId="4" state="veryHidden" r:id="rId1"/>
    <sheet name="sensInfo" sheetId="7" state="veryHidden" r:id="rId2"/>
    <sheet name="basic" sheetId="1" r:id="rId3"/>
    <sheet name="treeCalc_2" sheetId="5" state="veryHidden" r:id="rId4"/>
    <sheet name="on branches" sheetId="2" r:id="rId5"/>
    <sheet name="treeCalc_3" sheetId="6" state="veryHidden" r:id="rId6"/>
    <sheet name="one well strategy" sheetId="3" r:id="rId7"/>
  </sheets>
  <definedNames>
    <definedName name="PTree_RiskProfile_IncludeCumulativeChart" hidden="1">TRUE</definedName>
    <definedName name="PTree_RiskProfile_IncludeProbabilityChart" hidden="1">TRUE</definedName>
    <definedName name="PTree_RiskProfile_IncludeStatisticalSummary" hidden="1">TRUE</definedName>
    <definedName name="PTree_RiskProfile_Model" hidden="1">PTreeObjectReference(PTDecisionTree_3,treeCalc_3!$A$1)</definedName>
    <definedName name="PTree_RiskProfile_PathsToAnalyze" hidden="1">1</definedName>
    <definedName name="PTree_RiskProfile_StartingNode" hidden="1">PTreeObjectReference(NULL,NULL)</definedName>
    <definedName name="PTree_SensitivityAnalysis_AnalysisType" hidden="1">0</definedName>
    <definedName name="PTree_SensitivityAnalysis_GraphsDisplayPercentageChange" hidden="1">FALSE</definedName>
    <definedName name="PTree_SensitivityAnalysis_IncludeSensitivityGraph" hidden="1">TRUE</definedName>
    <definedName name="PTree_SensitivityAnalysis_IncludeSpiderGraph" hidden="1">TRUE</definedName>
    <definedName name="PTree_SensitivityAnalysis_IncludeStrategyRegion" hidden="1">TRUE</definedName>
    <definedName name="PTree_SensitivityAnalysis_IncludeTornadoGraph" hidden="1">TRUE</definedName>
    <definedName name="PTree_SensitivityAnalysis_Inputs_1_AlternateCellLabel" hidden="1">""</definedName>
    <definedName name="PTree_SensitivityAnalysis_Inputs_1_BaseValueIsAutomatic" hidden="1">TRUE</definedName>
    <definedName name="PTree_SensitivityAnalysis_Inputs_1_MaintainProbabilityNormalization" hidden="1">FALSE</definedName>
    <definedName name="PTree_SensitivityAnalysis_Inputs_1_ManualBaseValue" hidden="1">0</definedName>
    <definedName name="PTree_SensitivityAnalysis_Inputs_1_Maximum" hidden="1">0.2</definedName>
    <definedName name="PTree_SensitivityAnalysis_Inputs_1_Minimum" hidden="1">0</definedName>
    <definedName name="PTree_SensitivityAnalysis_Inputs_1_OneWayAnalysis" hidden="1">1</definedName>
    <definedName name="PTree_SensitivityAnalysis_Inputs_1_Steps" hidden="1">10</definedName>
    <definedName name="PTree_SensitivityAnalysis_Inputs_1_TwoWayAnalysis" hidden="1">0</definedName>
    <definedName name="PTree_SensitivityAnalysis_Inputs_1_VariationMethod" hidden="1">2</definedName>
    <definedName name="PTree_SensitivityAnalysis_Inputs_1_VaryCell" hidden="1">basic!$C$19</definedName>
    <definedName name="PTree_SensitivityAnalysis_Inputs_Count" hidden="1">1</definedName>
    <definedName name="PTree_SensitivityAnalysis_Output_AlternateCellLabel" hidden="1">""</definedName>
    <definedName name="PTree_SensitivityAnalysis_Output_Model" hidden="1">PTreeObjectReference(PTDecisionTree_1,treeCalc_1!$A$1)</definedName>
    <definedName name="PTree_SensitivityAnalysis_Output_OutputType" hidden="1">1</definedName>
    <definedName name="PTree_SensitivityAnalysis_Output_StartingNode" hidden="1">PTreeObjectReference(NULL,NULL)</definedName>
    <definedName name="PTree_SensitivityAnalysis_UpdateDisplay" hidden="1">FALSE</definedName>
    <definedName name="treeList" hidden="1">"11100000000000000000000000000000000000000000000000000000000000000000000000000000000000000000000000000000000000000000000000000000000000000000000000000000000000000000000000000000000000000000000000000000"</definedName>
  </definedNames>
  <calcPr calcId="145621"/>
</workbook>
</file>

<file path=xl/calcChain.xml><?xml version="1.0" encoding="utf-8"?>
<calcChain xmlns="http://schemas.openxmlformats.org/spreadsheetml/2006/main">
  <c r="C27" i="3" l="1"/>
  <c r="K17" i="6" s="1"/>
  <c r="K36" i="6"/>
  <c r="J36" i="6"/>
  <c r="K35" i="6"/>
  <c r="J35" i="6"/>
  <c r="K34" i="6"/>
  <c r="J34" i="6"/>
  <c r="K33" i="6"/>
  <c r="J33" i="6"/>
  <c r="K32" i="6"/>
  <c r="J32" i="6"/>
  <c r="K31" i="6"/>
  <c r="J31" i="6"/>
  <c r="K30" i="6"/>
  <c r="J30" i="6"/>
  <c r="J29" i="6"/>
  <c r="K28" i="6"/>
  <c r="J28" i="6"/>
  <c r="K27" i="6"/>
  <c r="J27" i="6"/>
  <c r="K26" i="6"/>
  <c r="J26" i="6"/>
  <c r="J17" i="6"/>
  <c r="J16" i="6"/>
  <c r="K15" i="6"/>
  <c r="J15" i="6"/>
  <c r="J14" i="6"/>
  <c r="J13" i="6"/>
  <c r="J12" i="6"/>
  <c r="K11" i="6"/>
  <c r="J11" i="6"/>
  <c r="O33" i="6"/>
  <c r="O29" i="6"/>
  <c r="O17" i="6"/>
  <c r="O15" i="6"/>
  <c r="O13" i="6"/>
  <c r="O12" i="6"/>
  <c r="O11" i="6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J21" i="5"/>
  <c r="J20" i="5"/>
  <c r="K19" i="5"/>
  <c r="J19" i="5"/>
  <c r="K18" i="5"/>
  <c r="J18" i="5"/>
  <c r="K17" i="5"/>
  <c r="J17" i="5"/>
  <c r="J16" i="5"/>
  <c r="K15" i="5"/>
  <c r="J15" i="5"/>
  <c r="J14" i="5"/>
  <c r="J13" i="5"/>
  <c r="J12" i="5"/>
  <c r="K11" i="5"/>
  <c r="J11" i="5"/>
  <c r="O25" i="5"/>
  <c r="O21" i="5"/>
  <c r="O20" i="5"/>
  <c r="O16" i="5"/>
  <c r="O15" i="5"/>
  <c r="O13" i="5"/>
  <c r="O11" i="5"/>
  <c r="K31" i="4"/>
  <c r="J31" i="4"/>
  <c r="K30" i="4"/>
  <c r="J30" i="4"/>
  <c r="K29" i="4"/>
  <c r="J29" i="4"/>
  <c r="K25" i="4"/>
  <c r="J25" i="4"/>
  <c r="K24" i="4"/>
  <c r="J24" i="4"/>
  <c r="K23" i="4"/>
  <c r="J23" i="4"/>
  <c r="J22" i="4"/>
  <c r="K21" i="4"/>
  <c r="J21" i="4"/>
  <c r="K20" i="4"/>
  <c r="J20" i="4"/>
  <c r="K19" i="4"/>
  <c r="J19" i="4"/>
  <c r="K18" i="4"/>
  <c r="J18" i="4"/>
  <c r="J17" i="4"/>
  <c r="J16" i="4"/>
  <c r="J15" i="4"/>
  <c r="K14" i="4"/>
  <c r="J14" i="4"/>
  <c r="J13" i="4"/>
  <c r="J12" i="4"/>
  <c r="K11" i="4"/>
  <c r="J11" i="4"/>
  <c r="O22" i="4"/>
  <c r="O21" i="4"/>
  <c r="O17" i="4"/>
  <c r="O16" i="4"/>
  <c r="O14" i="4"/>
  <c r="O12" i="4"/>
  <c r="O11" i="4"/>
  <c r="B11" i="7"/>
  <c r="C31" i="1"/>
  <c r="K15" i="4" s="1"/>
  <c r="D13" i="3"/>
  <c r="K29" i="6"/>
  <c r="C21" i="3"/>
  <c r="K14" i="6" s="1"/>
  <c r="E13" i="2"/>
  <c r="K21" i="5"/>
  <c r="C31" i="2"/>
  <c r="K14" i="5" s="1"/>
  <c r="E13" i="1"/>
  <c r="K22" i="4"/>
  <c r="B11" i="6"/>
  <c r="B2" i="6"/>
  <c r="B11" i="5"/>
  <c r="B2" i="5"/>
  <c r="B11" i="4"/>
  <c r="B2" i="4"/>
  <c r="C35" i="3"/>
  <c r="K16" i="6" s="1"/>
  <c r="F2" i="5"/>
  <c r="G11" i="2"/>
  <c r="F21" i="2"/>
  <c r="G15" i="2"/>
  <c r="D20" i="2"/>
  <c r="G12" i="2"/>
  <c r="F14" i="2"/>
  <c r="F27" i="2"/>
  <c r="F2" i="4"/>
  <c r="C30" i="2"/>
  <c r="D31" i="2"/>
  <c r="G8" i="2"/>
  <c r="G17" i="2"/>
  <c r="D20" i="1"/>
  <c r="E10" i="2"/>
  <c r="F4" i="2"/>
  <c r="G18" i="2"/>
  <c r="D9" i="1"/>
  <c r="B34" i="2"/>
  <c r="F27" i="1"/>
  <c r="E10" i="1"/>
  <c r="C35" i="2"/>
  <c r="G2" i="1"/>
  <c r="F21" i="1"/>
  <c r="D32" i="1"/>
  <c r="F22" i="1"/>
  <c r="F25" i="2"/>
  <c r="F26" i="2"/>
  <c r="G1" i="1"/>
  <c r="E24" i="2"/>
  <c r="G7" i="2"/>
  <c r="D9" i="2"/>
  <c r="D23" i="2"/>
  <c r="G6" i="1"/>
  <c r="B29" i="2"/>
  <c r="F25" i="1"/>
  <c r="G1" i="2"/>
  <c r="D32" i="2"/>
  <c r="G5" i="2"/>
  <c r="F22" i="2"/>
  <c r="E24" i="1"/>
  <c r="F28" i="2"/>
  <c r="D31" i="1"/>
  <c r="B34" i="1"/>
  <c r="G17" i="1"/>
  <c r="F14" i="1"/>
  <c r="F2" i="6"/>
  <c r="G2" i="2"/>
  <c r="G16" i="2"/>
  <c r="F28" i="1"/>
  <c r="G5" i="1"/>
  <c r="C36" i="2"/>
  <c r="F7" i="3"/>
  <c r="G18" i="1"/>
  <c r="B35" i="2"/>
  <c r="G6" i="2"/>
  <c r="F18" i="3"/>
  <c r="F17" i="3"/>
  <c r="C30" i="1"/>
  <c r="D23" i="1"/>
  <c r="F26" i="1"/>
  <c r="G7" i="1"/>
  <c r="B35" i="1"/>
  <c r="B29" i="1"/>
  <c r="G12" i="1"/>
  <c r="G8" i="1"/>
  <c r="G11" i="1"/>
  <c r="C36" i="1"/>
  <c r="C35" i="1"/>
  <c r="F4" i="1"/>
  <c r="G15" i="1"/>
  <c r="G16" i="1"/>
  <c r="F15" i="3"/>
  <c r="F8" i="3"/>
  <c r="B19" i="3"/>
  <c r="F1" i="3"/>
  <c r="F12" i="3"/>
  <c r="E29" i="3"/>
  <c r="E32" i="3"/>
  <c r="E26" i="3"/>
  <c r="D28" i="3"/>
  <c r="D21" i="3"/>
  <c r="F6" i="3"/>
  <c r="B33" i="3"/>
  <c r="F16" i="3"/>
  <c r="F11" i="3"/>
  <c r="E14" i="3"/>
  <c r="C34" i="3"/>
  <c r="E25" i="3"/>
  <c r="E31" i="3"/>
  <c r="D36" i="3"/>
  <c r="D22" i="3"/>
  <c r="F2" i="3"/>
  <c r="E30" i="3"/>
  <c r="D35" i="3"/>
  <c r="D10" i="3"/>
  <c r="E4" i="3"/>
  <c r="F5" i="3"/>
  <c r="B24" i="3"/>
  <c r="C20" i="3"/>
  <c r="A13" i="6" l="1"/>
  <c r="A11" i="6"/>
  <c r="A33" i="6"/>
  <c r="A15" i="6"/>
  <c r="A27" i="6"/>
  <c r="A36" i="6"/>
  <c r="A14" i="6"/>
  <c r="A16" i="6"/>
  <c r="A12" i="6"/>
  <c r="A29" i="6"/>
  <c r="A31" i="6"/>
  <c r="A35" i="6"/>
  <c r="A17" i="6"/>
  <c r="A28" i="6"/>
  <c r="A26" i="6"/>
  <c r="A32" i="6"/>
  <c r="A34" i="6"/>
  <c r="A24" i="4"/>
  <c r="A21" i="4"/>
  <c r="A13" i="4"/>
  <c r="A29" i="4"/>
  <c r="A25" i="4"/>
  <c r="A19" i="4"/>
  <c r="A12" i="4"/>
  <c r="A30" i="6"/>
  <c r="A27" i="5"/>
  <c r="A23" i="4"/>
  <c r="A12" i="5"/>
  <c r="A20" i="4"/>
  <c r="A23" i="5"/>
  <c r="A28" i="5"/>
  <c r="A22" i="4"/>
  <c r="C1" i="7"/>
  <c r="A11" i="4"/>
  <c r="A17" i="5"/>
  <c r="A17" i="4"/>
  <c r="A19" i="5"/>
  <c r="A14" i="5"/>
  <c r="A30" i="4"/>
  <c r="A16" i="5"/>
  <c r="A18" i="5"/>
  <c r="A18" i="4"/>
  <c r="A15" i="4"/>
  <c r="A31" i="4"/>
  <c r="A16" i="4"/>
  <c r="A11" i="5"/>
  <c r="A22" i="5"/>
  <c r="A25" i="5"/>
  <c r="A20" i="5"/>
  <c r="A14" i="4"/>
  <c r="A26" i="5"/>
  <c r="A13" i="5"/>
  <c r="A21" i="5"/>
  <c r="A24" i="5"/>
  <c r="A15" i="5"/>
</calcChain>
</file>

<file path=xl/sharedStrings.xml><?xml version="1.0" encoding="utf-8"?>
<sst xmlns="http://schemas.openxmlformats.org/spreadsheetml/2006/main" count="340" uniqueCount="92">
  <si>
    <t>Name</t>
  </si>
  <si>
    <t>SheetRef</t>
  </si>
  <si>
    <t>GenInfo</t>
  </si>
  <si>
    <t>Def. Link</t>
  </si>
  <si>
    <t>EXT REFS</t>
  </si>
  <si>
    <t>Def. Form</t>
  </si>
  <si>
    <t>Highest#</t>
  </si>
  <si>
    <t>bformtype</t>
  </si>
  <si>
    <t>valformula</t>
  </si>
  <si>
    <t>pbformula</t>
  </si>
  <si>
    <t>distribution</t>
  </si>
  <si>
    <t>cumPayoffFunction</t>
  </si>
  <si>
    <t>link</t>
  </si>
  <si>
    <t>ENDNODEFORMULA</t>
  </si>
  <si>
    <t>VAL</t>
  </si>
  <si>
    <t>PB</t>
  </si>
  <si>
    <t>IntRefs</t>
  </si>
  <si>
    <t>RefRefs</t>
  </si>
  <si>
    <t>NodeNames</t>
  </si>
  <si>
    <t>=</t>
  </si>
  <si>
    <t>DEFAULT</t>
  </si>
  <si>
    <t>4,0,0,0,1,0,0</t>
  </si>
  <si>
    <t>2,0,0,2,2,3,0,0,0</t>
  </si>
  <si>
    <t>Drill</t>
  </si>
  <si>
    <t>Don't Drill</t>
  </si>
  <si>
    <t>Testwell result</t>
  </si>
  <si>
    <t>4,0,0,0,2,0,0</t>
  </si>
  <si>
    <t>1,0,0,2,4,5,1,0,0</t>
  </si>
  <si>
    <t>Discovery</t>
  </si>
  <si>
    <t>Dry hole</t>
  </si>
  <si>
    <t>Drill Offest</t>
  </si>
  <si>
    <t>2,0,0,2,6,7,2,0,0</t>
  </si>
  <si>
    <t>Field Size</t>
  </si>
  <si>
    <t>4,0,0,0,7,0,0</t>
  </si>
  <si>
    <t>1,0,0,3,8,9,10,4,0,0</t>
  </si>
  <si>
    <t>Offset productive</t>
  </si>
  <si>
    <t>1,0,0,2,11,12,4,0,0</t>
  </si>
  <si>
    <t>Yes</t>
  </si>
  <si>
    <t>No</t>
  </si>
  <si>
    <t>4,0,0,0,11,0,0</t>
  </si>
  <si>
    <t>1,0,0,3,15,14,13,6,0,0</t>
  </si>
  <si>
    <t>4,0,0,0,12,0,0</t>
  </si>
  <si>
    <t>Small</t>
  </si>
  <si>
    <t>Medium</t>
  </si>
  <si>
    <t>Large</t>
  </si>
  <si>
    <t>1,0,0,3,21,20,19,6,0,0</t>
  </si>
  <si>
    <t>1,0,0,2,5,4,1,0,0</t>
  </si>
  <si>
    <t>4,0,0,0,3,0,0</t>
  </si>
  <si>
    <t>2,0,0,2,10,6,3,0,0</t>
  </si>
  <si>
    <t>1,0,0,3,9,8,7,5,0,0</t>
  </si>
  <si>
    <t>4,0,0,0,6,0,0</t>
  </si>
  <si>
    <t>1,0,0,2,15,11,5,0,0</t>
  </si>
  <si>
    <t>1,0,0,3,14,13,12,10,0,0</t>
  </si>
  <si>
    <t>1,0,0,3,18,17,16,10,0,0</t>
  </si>
  <si>
    <t>4,0,0,0,15,0,0</t>
  </si>
  <si>
    <t>2,0,0,2,3,2,0,0,0</t>
  </si>
  <si>
    <t>One well only</t>
  </si>
  <si>
    <t>Drill offset</t>
  </si>
  <si>
    <t>1,0,0,3,22,21,20,5,0,0</t>
  </si>
  <si>
    <t>4,0,0,0,19,0,0</t>
  </si>
  <si>
    <t>1,0,0,3,26,25,24,5,0,0</t>
  </si>
  <si>
    <t>4,0,0,0,23,0,0</t>
  </si>
  <si>
    <t>1,0,0,2,23,19,3,0,0</t>
  </si>
  <si>
    <t>1,0,0,2,7,6,1,0,0</t>
  </si>
  <si>
    <t>1,0,0,3,18,17,16,2,0,0</t>
  </si>
  <si>
    <t>TestWell plus Offset basic</t>
  </si>
  <si>
    <t>Testwell plus Offset on branches</t>
  </si>
  <si>
    <t>Testwell with or without offset</t>
  </si>
  <si>
    <t>Ps</t>
  </si>
  <si>
    <t>Drilling Decision</t>
  </si>
  <si>
    <t>Calc Macro</t>
  </si>
  <si>
    <t>Ptree1 Compatibility</t>
  </si>
  <si>
    <t>Eval. Function</t>
  </si>
  <si>
    <t>Creation Version</t>
  </si>
  <si>
    <t>Required Version</t>
  </si>
  <si>
    <t>Recommended Version</t>
  </si>
  <si>
    <t>Last Modified By Version</t>
  </si>
  <si>
    <t>Output Label</t>
  </si>
  <si>
    <t>Output Value NF</t>
  </si>
  <si>
    <t>Output Prob NF</t>
  </si>
  <si>
    <t>Input Value NF</t>
  </si>
  <si>
    <t>Input Prob NF</t>
  </si>
  <si>
    <t>R-Value Ref.</t>
  </si>
  <si>
    <t>Anchor Cell</t>
  </si>
  <si>
    <t>Branch Name</t>
  </si>
  <si>
    <t>Collapsed</t>
  </si>
  <si>
    <t>0,1,1,0,0,Exponential, 0,0,-1,0,-1,0,.0001</t>
  </si>
  <si>
    <t>1.0.?</t>
  </si>
  <si>
    <t>5.0.0</t>
  </si>
  <si>
    <t>0,2,1,0,0,Exponential, 0,0,-1,0,-1,0,.0001</t>
  </si>
  <si>
    <t>0,3,1,0,0,Exponential, 0,0,-1,0,-1,0,.0001</t>
  </si>
  <si>
    <t>5.7.0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</si>
</sst>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</font>
    <font>
      <b/>
      <sz val="8"/>
      <color indexed="18"/>
      <name val="Arial"/>
      <family val="2"/>
    </font>
    <font>
      <sz val="8"/>
      <name val="Arial"/>
      <family val="2"/>
    </font>
    <font>
      <b/>
      <sz val="8"/>
      <color indexed="17"/>
      <name val="Arial"/>
      <family val="2"/>
    </font>
    <font>
      <sz val="8"/>
      <color indexed="8"/>
      <name val="Arial"/>
      <family val="2"/>
    </font>
    <font>
      <b/>
      <sz val="8"/>
      <color indexed="16"/>
      <name val="Arial"/>
      <family val="2"/>
    </font>
    <font>
      <sz val="8"/>
      <name val="Arial"/>
      <family val="2"/>
    </font>
    <font>
      <sz val="8"/>
      <color indexed="17"/>
      <name val="Arial"/>
      <family val="2"/>
    </font>
    <font>
      <sz val="8"/>
      <color indexed="1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228409</xdr:colOff>
      <xdr:row>0</xdr:row>
      <xdr:rowOff>156845</xdr:rowOff>
    </xdr:from>
    <xdr:to>
      <xdr:col>6</xdr:col>
      <xdr:colOff>127</xdr:colOff>
      <xdr:row>0</xdr:row>
      <xdr:rowOff>156845</xdr:rowOff>
    </xdr:to>
    <xdr:cxnSp macro="_xll.PtreeEvent_ObjectClick">
      <xdr:nvCxnSpPr>
        <xdr:cNvPr id="142" name="PTObj_DBranchHLine_1_21"/>
        <xdr:cNvCxnSpPr/>
      </xdr:nvCxnSpPr>
      <xdr:spPr>
        <a:xfrm>
          <a:off x="7095934" y="156845"/>
          <a:ext cx="98139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0</xdr:row>
      <xdr:rowOff>156845</xdr:rowOff>
    </xdr:from>
    <xdr:to>
      <xdr:col>5</xdr:col>
      <xdr:colOff>228409</xdr:colOff>
      <xdr:row>2</xdr:row>
      <xdr:rowOff>151764</xdr:rowOff>
    </xdr:to>
    <xdr:cxnSp macro="_xll.PtreeEvent_ObjectClick">
      <xdr:nvCxnSpPr>
        <xdr:cNvPr id="141" name="PTObj_DBranchDLine_1_21"/>
        <xdr:cNvCxnSpPr/>
      </xdr:nvCxnSpPr>
      <xdr:spPr>
        <a:xfrm flipV="1">
          <a:off x="6943534" y="15684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4</xdr:row>
      <xdr:rowOff>156844</xdr:rowOff>
    </xdr:from>
    <xdr:to>
      <xdr:col>6</xdr:col>
      <xdr:colOff>127</xdr:colOff>
      <xdr:row>4</xdr:row>
      <xdr:rowOff>156844</xdr:rowOff>
    </xdr:to>
    <xdr:cxnSp macro="_xll.PtreeEvent_ObjectClick">
      <xdr:nvCxnSpPr>
        <xdr:cNvPr id="139" name="PTObj_DBranchHLine_1_20"/>
        <xdr:cNvCxnSpPr/>
      </xdr:nvCxnSpPr>
      <xdr:spPr>
        <a:xfrm>
          <a:off x="7095934" y="80454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2</xdr:row>
      <xdr:rowOff>151764</xdr:rowOff>
    </xdr:from>
    <xdr:to>
      <xdr:col>5</xdr:col>
      <xdr:colOff>228409</xdr:colOff>
      <xdr:row>4</xdr:row>
      <xdr:rowOff>156844</xdr:rowOff>
    </xdr:to>
    <xdr:cxnSp macro="_xll.PtreeEvent_ObjectClick">
      <xdr:nvCxnSpPr>
        <xdr:cNvPr id="138" name="PTObj_DBranchDLine_1_20"/>
        <xdr:cNvCxnSpPr/>
      </xdr:nvCxnSpPr>
      <xdr:spPr>
        <a:xfrm>
          <a:off x="6943534" y="475614"/>
          <a:ext cx="152400" cy="32893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6</xdr:row>
      <xdr:rowOff>156844</xdr:rowOff>
    </xdr:from>
    <xdr:to>
      <xdr:col>6</xdr:col>
      <xdr:colOff>127</xdr:colOff>
      <xdr:row>6</xdr:row>
      <xdr:rowOff>156844</xdr:rowOff>
    </xdr:to>
    <xdr:cxnSp macro="_xll.PtreeEvent_ObjectClick">
      <xdr:nvCxnSpPr>
        <xdr:cNvPr id="136" name="PTObj_DBranchHLine_1_19"/>
        <xdr:cNvCxnSpPr/>
      </xdr:nvCxnSpPr>
      <xdr:spPr>
        <a:xfrm>
          <a:off x="7095934" y="112839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2</xdr:row>
      <xdr:rowOff>151764</xdr:rowOff>
    </xdr:from>
    <xdr:to>
      <xdr:col>5</xdr:col>
      <xdr:colOff>228409</xdr:colOff>
      <xdr:row>6</xdr:row>
      <xdr:rowOff>156844</xdr:rowOff>
    </xdr:to>
    <xdr:cxnSp macro="_xll.PtreeEvent_ObjectClick">
      <xdr:nvCxnSpPr>
        <xdr:cNvPr id="135" name="PTObj_DBranchDLine_1_19"/>
        <xdr:cNvCxnSpPr/>
      </xdr:nvCxnSpPr>
      <xdr:spPr>
        <a:xfrm>
          <a:off x="6943534" y="475614"/>
          <a:ext cx="152400" cy="6527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10</xdr:row>
      <xdr:rowOff>156845</xdr:rowOff>
    </xdr:from>
    <xdr:to>
      <xdr:col>6</xdr:col>
      <xdr:colOff>127</xdr:colOff>
      <xdr:row>10</xdr:row>
      <xdr:rowOff>156845</xdr:rowOff>
    </xdr:to>
    <xdr:cxnSp macro="_xll.PtreeEvent_ObjectClick">
      <xdr:nvCxnSpPr>
        <xdr:cNvPr id="133" name="PTObj_DBranchHLine_1_15"/>
        <xdr:cNvCxnSpPr/>
      </xdr:nvCxnSpPr>
      <xdr:spPr>
        <a:xfrm>
          <a:off x="7095934" y="177609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10</xdr:row>
      <xdr:rowOff>156845</xdr:rowOff>
    </xdr:from>
    <xdr:to>
      <xdr:col>5</xdr:col>
      <xdr:colOff>228409</xdr:colOff>
      <xdr:row>12</xdr:row>
      <xdr:rowOff>151764</xdr:rowOff>
    </xdr:to>
    <xdr:cxnSp macro="_xll.PtreeEvent_ObjectClick">
      <xdr:nvCxnSpPr>
        <xdr:cNvPr id="132" name="PTObj_DBranchDLine_1_15"/>
        <xdr:cNvCxnSpPr/>
      </xdr:nvCxnSpPr>
      <xdr:spPr>
        <a:xfrm flipV="1">
          <a:off x="6943534" y="177609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14</xdr:row>
      <xdr:rowOff>156845</xdr:rowOff>
    </xdr:from>
    <xdr:to>
      <xdr:col>6</xdr:col>
      <xdr:colOff>127</xdr:colOff>
      <xdr:row>14</xdr:row>
      <xdr:rowOff>156845</xdr:rowOff>
    </xdr:to>
    <xdr:cxnSp macro="_xll.PtreeEvent_ObjectClick">
      <xdr:nvCxnSpPr>
        <xdr:cNvPr id="130" name="PTObj_DBranchHLine_1_14"/>
        <xdr:cNvCxnSpPr/>
      </xdr:nvCxnSpPr>
      <xdr:spPr>
        <a:xfrm>
          <a:off x="7095934" y="24237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12</xdr:row>
      <xdr:rowOff>151764</xdr:rowOff>
    </xdr:from>
    <xdr:to>
      <xdr:col>5</xdr:col>
      <xdr:colOff>228409</xdr:colOff>
      <xdr:row>14</xdr:row>
      <xdr:rowOff>156845</xdr:rowOff>
    </xdr:to>
    <xdr:cxnSp macro="_xll.PtreeEvent_ObjectClick">
      <xdr:nvCxnSpPr>
        <xdr:cNvPr id="129" name="PTObj_DBranchDLine_1_14"/>
        <xdr:cNvCxnSpPr/>
      </xdr:nvCxnSpPr>
      <xdr:spPr>
        <a:xfrm>
          <a:off x="6943534" y="20948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16</xdr:row>
      <xdr:rowOff>156845</xdr:rowOff>
    </xdr:from>
    <xdr:to>
      <xdr:col>6</xdr:col>
      <xdr:colOff>127</xdr:colOff>
      <xdr:row>16</xdr:row>
      <xdr:rowOff>156845</xdr:rowOff>
    </xdr:to>
    <xdr:cxnSp macro="_xll.PtreeEvent_ObjectClick">
      <xdr:nvCxnSpPr>
        <xdr:cNvPr id="127" name="PTObj_DBranchHLine_1_13"/>
        <xdr:cNvCxnSpPr/>
      </xdr:nvCxnSpPr>
      <xdr:spPr>
        <a:xfrm>
          <a:off x="7095934" y="27476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12</xdr:row>
      <xdr:rowOff>151764</xdr:rowOff>
    </xdr:from>
    <xdr:to>
      <xdr:col>5</xdr:col>
      <xdr:colOff>228409</xdr:colOff>
      <xdr:row>16</xdr:row>
      <xdr:rowOff>156845</xdr:rowOff>
    </xdr:to>
    <xdr:cxnSp macro="_xll.PtreeEvent_ObjectClick">
      <xdr:nvCxnSpPr>
        <xdr:cNvPr id="126" name="PTObj_DBranchDLine_1_13"/>
        <xdr:cNvCxnSpPr/>
      </xdr:nvCxnSpPr>
      <xdr:spPr>
        <a:xfrm>
          <a:off x="6943534" y="209486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12</xdr:row>
      <xdr:rowOff>156845</xdr:rowOff>
    </xdr:from>
    <xdr:to>
      <xdr:col>5</xdr:col>
      <xdr:colOff>127</xdr:colOff>
      <xdr:row>12</xdr:row>
      <xdr:rowOff>156845</xdr:rowOff>
    </xdr:to>
    <xdr:cxnSp macro="_xll.PtreeEvent_ObjectClick">
      <xdr:nvCxnSpPr>
        <xdr:cNvPr id="124" name="PTObj_DBranchHLine_1_12"/>
        <xdr:cNvCxnSpPr/>
      </xdr:nvCxnSpPr>
      <xdr:spPr>
        <a:xfrm>
          <a:off x="5895784" y="209994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8</xdr:row>
      <xdr:rowOff>151764</xdr:rowOff>
    </xdr:from>
    <xdr:to>
      <xdr:col>4</xdr:col>
      <xdr:colOff>228409</xdr:colOff>
      <xdr:row>12</xdr:row>
      <xdr:rowOff>156845</xdr:rowOff>
    </xdr:to>
    <xdr:cxnSp macro="_xll.PtreeEvent_ObjectClick">
      <xdr:nvCxnSpPr>
        <xdr:cNvPr id="123" name="PTObj_DBranchDLine_1_12"/>
        <xdr:cNvCxnSpPr/>
      </xdr:nvCxnSpPr>
      <xdr:spPr>
        <a:xfrm>
          <a:off x="5743384" y="144716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</xdr:row>
      <xdr:rowOff>156844</xdr:rowOff>
    </xdr:from>
    <xdr:to>
      <xdr:col>5</xdr:col>
      <xdr:colOff>127</xdr:colOff>
      <xdr:row>2</xdr:row>
      <xdr:rowOff>156844</xdr:rowOff>
    </xdr:to>
    <xdr:cxnSp macro="_xll.PtreeEvent_ObjectClick">
      <xdr:nvCxnSpPr>
        <xdr:cNvPr id="121" name="PTObj_DBranchHLine_1_11"/>
        <xdr:cNvCxnSpPr/>
      </xdr:nvCxnSpPr>
      <xdr:spPr>
        <a:xfrm>
          <a:off x="5895784" y="48069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</xdr:row>
      <xdr:rowOff>156844</xdr:rowOff>
    </xdr:from>
    <xdr:to>
      <xdr:col>4</xdr:col>
      <xdr:colOff>228409</xdr:colOff>
      <xdr:row>8</xdr:row>
      <xdr:rowOff>151764</xdr:rowOff>
    </xdr:to>
    <xdr:cxnSp macro="_xll.PtreeEvent_ObjectClick">
      <xdr:nvCxnSpPr>
        <xdr:cNvPr id="120" name="PTObj_DBranchDLine_1_11"/>
        <xdr:cNvCxnSpPr/>
      </xdr:nvCxnSpPr>
      <xdr:spPr>
        <a:xfrm flipV="1">
          <a:off x="5743384" y="480694"/>
          <a:ext cx="152400" cy="96647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26</xdr:row>
      <xdr:rowOff>156845</xdr:rowOff>
    </xdr:from>
    <xdr:to>
      <xdr:col>5</xdr:col>
      <xdr:colOff>127</xdr:colOff>
      <xdr:row>26</xdr:row>
      <xdr:rowOff>156845</xdr:rowOff>
    </xdr:to>
    <xdr:cxnSp macro="_xll.PtreeEvent_ObjectClick">
      <xdr:nvCxnSpPr>
        <xdr:cNvPr id="118" name="PTObj_DBranchHLine_1_10"/>
        <xdr:cNvCxnSpPr/>
      </xdr:nvCxnSpPr>
      <xdr:spPr>
        <a:xfrm>
          <a:off x="5895784" y="436689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22</xdr:row>
      <xdr:rowOff>151764</xdr:rowOff>
    </xdr:from>
    <xdr:to>
      <xdr:col>4</xdr:col>
      <xdr:colOff>228409</xdr:colOff>
      <xdr:row>26</xdr:row>
      <xdr:rowOff>156845</xdr:rowOff>
    </xdr:to>
    <xdr:cxnSp macro="_xll.PtreeEvent_ObjectClick">
      <xdr:nvCxnSpPr>
        <xdr:cNvPr id="117" name="PTObj_DBranchDLine_1_10"/>
        <xdr:cNvCxnSpPr/>
      </xdr:nvCxnSpPr>
      <xdr:spPr>
        <a:xfrm>
          <a:off x="5743384" y="371411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24</xdr:row>
      <xdr:rowOff>156845</xdr:rowOff>
    </xdr:from>
    <xdr:to>
      <xdr:col>5</xdr:col>
      <xdr:colOff>127</xdr:colOff>
      <xdr:row>24</xdr:row>
      <xdr:rowOff>156845</xdr:rowOff>
    </xdr:to>
    <xdr:cxnSp macro="_xll.PtreeEvent_ObjectClick">
      <xdr:nvCxnSpPr>
        <xdr:cNvPr id="115" name="PTObj_DBranchHLine_1_9"/>
        <xdr:cNvCxnSpPr/>
      </xdr:nvCxnSpPr>
      <xdr:spPr>
        <a:xfrm>
          <a:off x="5895784" y="40430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22</xdr:row>
      <xdr:rowOff>151764</xdr:rowOff>
    </xdr:from>
    <xdr:to>
      <xdr:col>4</xdr:col>
      <xdr:colOff>228409</xdr:colOff>
      <xdr:row>24</xdr:row>
      <xdr:rowOff>156845</xdr:rowOff>
    </xdr:to>
    <xdr:cxnSp macro="_xll.PtreeEvent_ObjectClick">
      <xdr:nvCxnSpPr>
        <xdr:cNvPr id="114" name="PTObj_DBranchDLine_1_9"/>
        <xdr:cNvCxnSpPr/>
      </xdr:nvCxnSpPr>
      <xdr:spPr>
        <a:xfrm>
          <a:off x="5743384" y="371411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20</xdr:row>
      <xdr:rowOff>156845</xdr:rowOff>
    </xdr:from>
    <xdr:to>
      <xdr:col>5</xdr:col>
      <xdr:colOff>127</xdr:colOff>
      <xdr:row>20</xdr:row>
      <xdr:rowOff>156845</xdr:rowOff>
    </xdr:to>
    <xdr:cxnSp macro="_xll.PtreeEvent_ObjectClick">
      <xdr:nvCxnSpPr>
        <xdr:cNvPr id="112" name="PTObj_DBranchHLine_1_8"/>
        <xdr:cNvCxnSpPr/>
      </xdr:nvCxnSpPr>
      <xdr:spPr>
        <a:xfrm>
          <a:off x="5895784" y="33953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20</xdr:row>
      <xdr:rowOff>156845</xdr:rowOff>
    </xdr:from>
    <xdr:to>
      <xdr:col>4</xdr:col>
      <xdr:colOff>228409</xdr:colOff>
      <xdr:row>22</xdr:row>
      <xdr:rowOff>151764</xdr:rowOff>
    </xdr:to>
    <xdr:cxnSp macro="_xll.PtreeEvent_ObjectClick">
      <xdr:nvCxnSpPr>
        <xdr:cNvPr id="111" name="PTObj_DBranchDLine_1_8"/>
        <xdr:cNvCxnSpPr/>
      </xdr:nvCxnSpPr>
      <xdr:spPr>
        <a:xfrm flipV="1">
          <a:off x="5743384" y="339534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22</xdr:row>
      <xdr:rowOff>156845</xdr:rowOff>
    </xdr:from>
    <xdr:to>
      <xdr:col>4</xdr:col>
      <xdr:colOff>127</xdr:colOff>
      <xdr:row>22</xdr:row>
      <xdr:rowOff>156845</xdr:rowOff>
    </xdr:to>
    <xdr:cxnSp macro="_xll.PtreeEvent_ObjectClick">
      <xdr:nvCxnSpPr>
        <xdr:cNvPr id="109" name="PTObj_DBranchHLine_1_7"/>
        <xdr:cNvCxnSpPr/>
      </xdr:nvCxnSpPr>
      <xdr:spPr>
        <a:xfrm>
          <a:off x="4628959" y="37191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18</xdr:row>
      <xdr:rowOff>151764</xdr:rowOff>
    </xdr:from>
    <xdr:to>
      <xdr:col>3</xdr:col>
      <xdr:colOff>228409</xdr:colOff>
      <xdr:row>22</xdr:row>
      <xdr:rowOff>156845</xdr:rowOff>
    </xdr:to>
    <xdr:cxnSp macro="_xll.PtreeEvent_ObjectClick">
      <xdr:nvCxnSpPr>
        <xdr:cNvPr id="108" name="PTObj_DBranchDLine_1_7"/>
        <xdr:cNvCxnSpPr/>
      </xdr:nvCxnSpPr>
      <xdr:spPr>
        <a:xfrm>
          <a:off x="4476559" y="306641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8</xdr:row>
      <xdr:rowOff>156844</xdr:rowOff>
    </xdr:from>
    <xdr:to>
      <xdr:col>4</xdr:col>
      <xdr:colOff>127</xdr:colOff>
      <xdr:row>8</xdr:row>
      <xdr:rowOff>156844</xdr:rowOff>
    </xdr:to>
    <xdr:cxnSp macro="_xll.PtreeEvent_ObjectClick">
      <xdr:nvCxnSpPr>
        <xdr:cNvPr id="106" name="PTObj_DBranchHLine_1_6"/>
        <xdr:cNvCxnSpPr/>
      </xdr:nvCxnSpPr>
      <xdr:spPr>
        <a:xfrm>
          <a:off x="4628959" y="1452244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8</xdr:row>
      <xdr:rowOff>156844</xdr:rowOff>
    </xdr:from>
    <xdr:to>
      <xdr:col>3</xdr:col>
      <xdr:colOff>228409</xdr:colOff>
      <xdr:row>18</xdr:row>
      <xdr:rowOff>151764</xdr:rowOff>
    </xdr:to>
    <xdr:cxnSp macro="_xll.PtreeEvent_ObjectClick">
      <xdr:nvCxnSpPr>
        <xdr:cNvPr id="105" name="PTObj_DBranchDLine_1_6"/>
        <xdr:cNvCxnSpPr/>
      </xdr:nvCxnSpPr>
      <xdr:spPr>
        <a:xfrm flipV="1">
          <a:off x="4476559" y="1452244"/>
          <a:ext cx="152400" cy="161417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228408</xdr:colOff>
      <xdr:row>30</xdr:row>
      <xdr:rowOff>156845</xdr:rowOff>
    </xdr:from>
    <xdr:to>
      <xdr:col>3</xdr:col>
      <xdr:colOff>127</xdr:colOff>
      <xdr:row>30</xdr:row>
      <xdr:rowOff>156845</xdr:rowOff>
    </xdr:to>
    <xdr:cxnSp macro="_xll.PtreeEvent_ObjectClick">
      <xdr:nvCxnSpPr>
        <xdr:cNvPr id="103" name="PTObj_DBranchHLine_1_5"/>
        <xdr:cNvCxnSpPr/>
      </xdr:nvCxnSpPr>
      <xdr:spPr>
        <a:xfrm>
          <a:off x="3371658" y="5014595"/>
          <a:ext cx="1029019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76008</xdr:colOff>
      <xdr:row>28</xdr:row>
      <xdr:rowOff>151764</xdr:rowOff>
    </xdr:from>
    <xdr:to>
      <xdr:col>2</xdr:col>
      <xdr:colOff>228408</xdr:colOff>
      <xdr:row>30</xdr:row>
      <xdr:rowOff>156845</xdr:rowOff>
    </xdr:to>
    <xdr:cxnSp macro="_xll.PtreeEvent_ObjectClick">
      <xdr:nvCxnSpPr>
        <xdr:cNvPr id="102" name="PTObj_DBranchDLine_1_5"/>
        <xdr:cNvCxnSpPr/>
      </xdr:nvCxnSpPr>
      <xdr:spPr>
        <a:xfrm>
          <a:off x="3219258" y="46856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228408</xdr:colOff>
      <xdr:row>18</xdr:row>
      <xdr:rowOff>156845</xdr:rowOff>
    </xdr:from>
    <xdr:to>
      <xdr:col>3</xdr:col>
      <xdr:colOff>127</xdr:colOff>
      <xdr:row>18</xdr:row>
      <xdr:rowOff>156845</xdr:rowOff>
    </xdr:to>
    <xdr:cxnSp macro="_xll.PtreeEvent_ObjectClick">
      <xdr:nvCxnSpPr>
        <xdr:cNvPr id="100" name="PTObj_DBranchHLine_1_4"/>
        <xdr:cNvCxnSpPr/>
      </xdr:nvCxnSpPr>
      <xdr:spPr>
        <a:xfrm>
          <a:off x="3371658" y="3071495"/>
          <a:ext cx="886144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76008</xdr:colOff>
      <xdr:row>18</xdr:row>
      <xdr:rowOff>156845</xdr:rowOff>
    </xdr:from>
    <xdr:to>
      <xdr:col>2</xdr:col>
      <xdr:colOff>228408</xdr:colOff>
      <xdr:row>28</xdr:row>
      <xdr:rowOff>151764</xdr:rowOff>
    </xdr:to>
    <xdr:cxnSp macro="_xll.PtreeEvent_ObjectClick">
      <xdr:nvCxnSpPr>
        <xdr:cNvPr id="99" name="PTObj_DBranchDLine_1_4"/>
        <xdr:cNvCxnSpPr/>
      </xdr:nvCxnSpPr>
      <xdr:spPr>
        <a:xfrm flipV="1">
          <a:off x="3219258" y="3071495"/>
          <a:ext cx="152400" cy="16141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228408</xdr:colOff>
      <xdr:row>34</xdr:row>
      <xdr:rowOff>156845</xdr:rowOff>
    </xdr:from>
    <xdr:to>
      <xdr:col>2</xdr:col>
      <xdr:colOff>125</xdr:colOff>
      <xdr:row>34</xdr:row>
      <xdr:rowOff>156845</xdr:rowOff>
    </xdr:to>
    <xdr:cxnSp macro="_xll.PtreeEvent_ObjectClick">
      <xdr:nvCxnSpPr>
        <xdr:cNvPr id="97" name="PTObj_DBranchHLine_1_3"/>
        <xdr:cNvCxnSpPr/>
      </xdr:nvCxnSpPr>
      <xdr:spPr>
        <a:xfrm>
          <a:off x="2104833" y="5662295"/>
          <a:ext cx="886142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76008</xdr:colOff>
      <xdr:row>32</xdr:row>
      <xdr:rowOff>151764</xdr:rowOff>
    </xdr:from>
    <xdr:to>
      <xdr:col>1</xdr:col>
      <xdr:colOff>228408</xdr:colOff>
      <xdr:row>34</xdr:row>
      <xdr:rowOff>156845</xdr:rowOff>
    </xdr:to>
    <xdr:cxnSp macro="_xll.PtreeEvent_ObjectClick">
      <xdr:nvCxnSpPr>
        <xdr:cNvPr id="96" name="PTObj_DBranchDLine_1_3"/>
        <xdr:cNvCxnSpPr/>
      </xdr:nvCxnSpPr>
      <xdr:spPr>
        <a:xfrm>
          <a:off x="1952433" y="53333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228408</xdr:colOff>
      <xdr:row>28</xdr:row>
      <xdr:rowOff>156845</xdr:rowOff>
    </xdr:from>
    <xdr:to>
      <xdr:col>2</xdr:col>
      <xdr:colOff>125</xdr:colOff>
      <xdr:row>28</xdr:row>
      <xdr:rowOff>156845</xdr:rowOff>
    </xdr:to>
    <xdr:cxnSp macro="_xll.PtreeEvent_ObjectClick">
      <xdr:nvCxnSpPr>
        <xdr:cNvPr id="94" name="PTObj_DBranchHLine_1_2"/>
        <xdr:cNvCxnSpPr/>
      </xdr:nvCxnSpPr>
      <xdr:spPr>
        <a:xfrm>
          <a:off x="2104833" y="4690745"/>
          <a:ext cx="886142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76008</xdr:colOff>
      <xdr:row>28</xdr:row>
      <xdr:rowOff>156845</xdr:rowOff>
    </xdr:from>
    <xdr:to>
      <xdr:col>1</xdr:col>
      <xdr:colOff>228408</xdr:colOff>
      <xdr:row>32</xdr:row>
      <xdr:rowOff>151764</xdr:rowOff>
    </xdr:to>
    <xdr:cxnSp macro="_xll.PtreeEvent_ObjectClick">
      <xdr:nvCxnSpPr>
        <xdr:cNvPr id="93" name="PTObj_DBranchDLine_1_2"/>
        <xdr:cNvCxnSpPr/>
      </xdr:nvCxnSpPr>
      <xdr:spPr>
        <a:xfrm flipV="1">
          <a:off x="1952433" y="4690745"/>
          <a:ext cx="152400" cy="6426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32</xdr:row>
      <xdr:rowOff>156845</xdr:rowOff>
    </xdr:from>
    <xdr:to>
      <xdr:col>1</xdr:col>
      <xdr:colOff>125</xdr:colOff>
      <xdr:row>32</xdr:row>
      <xdr:rowOff>156845</xdr:rowOff>
    </xdr:to>
    <xdr:cxnSp macro="_xll.PtreeEvent_ObjectClick">
      <xdr:nvCxnSpPr>
        <xdr:cNvPr id="91" name="PTObj_DBranchHLine_1_1"/>
        <xdr:cNvCxnSpPr/>
      </xdr:nvCxnSpPr>
      <xdr:spPr>
        <a:xfrm>
          <a:off x="177800" y="5338445"/>
          <a:ext cx="169875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126</xdr:colOff>
      <xdr:row>32</xdr:row>
      <xdr:rowOff>75882</xdr:rowOff>
    </xdr:from>
    <xdr:to>
      <xdr:col>1</xdr:col>
      <xdr:colOff>162051</xdr:colOff>
      <xdr:row>33</xdr:row>
      <xdr:rowOff>75882</xdr:rowOff>
    </xdr:to>
    <xdr:sp macro="_xll.PtreeEvent_ObjectClick" textlink="">
      <xdr:nvSpPr>
        <xdr:cNvPr id="73" name="PTObj_DNode_1_1"/>
        <xdr:cNvSpPr/>
      </xdr:nvSpPr>
      <xdr:spPr>
        <a:xfrm>
          <a:off x="1876551" y="5257482"/>
          <a:ext cx="161925" cy="161925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126</xdr:colOff>
      <xdr:row>28</xdr:row>
      <xdr:rowOff>75882</xdr:rowOff>
    </xdr:from>
    <xdr:to>
      <xdr:col>2</xdr:col>
      <xdr:colOff>162051</xdr:colOff>
      <xdr:row>29</xdr:row>
      <xdr:rowOff>75882</xdr:rowOff>
    </xdr:to>
    <xdr:sp macro="_xll.PtreeEvent_ObjectClick" textlink="">
      <xdr:nvSpPr>
        <xdr:cNvPr id="74" name="PTObj_DNode_1_2"/>
        <xdr:cNvSpPr/>
      </xdr:nvSpPr>
      <xdr:spPr>
        <a:xfrm>
          <a:off x="2990976" y="46097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126</xdr:colOff>
      <xdr:row>34</xdr:row>
      <xdr:rowOff>75882</xdr:rowOff>
    </xdr:from>
    <xdr:to>
      <xdr:col>2</xdr:col>
      <xdr:colOff>162051</xdr:colOff>
      <xdr:row>35</xdr:row>
      <xdr:rowOff>75882</xdr:rowOff>
    </xdr:to>
    <xdr:sp macro="_xll.PtreeEvent_ObjectClick" textlink="">
      <xdr:nvSpPr>
        <xdr:cNvPr id="75" name="PTObj_DNode_1_3"/>
        <xdr:cNvSpPr/>
      </xdr:nvSpPr>
      <xdr:spPr>
        <a:xfrm rot="-5400000">
          <a:off x="2990976" y="55813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18</xdr:row>
      <xdr:rowOff>75882</xdr:rowOff>
    </xdr:from>
    <xdr:to>
      <xdr:col>3</xdr:col>
      <xdr:colOff>162052</xdr:colOff>
      <xdr:row>19</xdr:row>
      <xdr:rowOff>75882</xdr:rowOff>
    </xdr:to>
    <xdr:sp macro="_xll.PtreeEvent_ObjectClick" textlink="">
      <xdr:nvSpPr>
        <xdr:cNvPr id="76" name="PTObj_DNode_1_4"/>
        <xdr:cNvSpPr/>
      </xdr:nvSpPr>
      <xdr:spPr>
        <a:xfrm>
          <a:off x="4105402" y="2990532"/>
          <a:ext cx="161925" cy="161925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30</xdr:row>
      <xdr:rowOff>75882</xdr:rowOff>
    </xdr:from>
    <xdr:to>
      <xdr:col>3</xdr:col>
      <xdr:colOff>162052</xdr:colOff>
      <xdr:row>31</xdr:row>
      <xdr:rowOff>75882</xdr:rowOff>
    </xdr:to>
    <xdr:sp macro="_xll.PtreeEvent_ObjectClick" textlink="">
      <xdr:nvSpPr>
        <xdr:cNvPr id="77" name="PTObj_DNode_1_5"/>
        <xdr:cNvSpPr/>
      </xdr:nvSpPr>
      <xdr:spPr>
        <a:xfrm rot="-5400000">
          <a:off x="4105402" y="49336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8</xdr:row>
      <xdr:rowOff>75882</xdr:rowOff>
    </xdr:from>
    <xdr:to>
      <xdr:col>4</xdr:col>
      <xdr:colOff>162052</xdr:colOff>
      <xdr:row>9</xdr:row>
      <xdr:rowOff>75882</xdr:rowOff>
    </xdr:to>
    <xdr:sp macro="_xll.PtreeEvent_ObjectClick" textlink="">
      <xdr:nvSpPr>
        <xdr:cNvPr id="78" name="PTObj_DNode_1_6"/>
        <xdr:cNvSpPr/>
      </xdr:nvSpPr>
      <xdr:spPr>
        <a:xfrm>
          <a:off x="5219827" y="13712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22</xdr:row>
      <xdr:rowOff>75882</xdr:rowOff>
    </xdr:from>
    <xdr:to>
      <xdr:col>4</xdr:col>
      <xdr:colOff>162052</xdr:colOff>
      <xdr:row>23</xdr:row>
      <xdr:rowOff>75882</xdr:rowOff>
    </xdr:to>
    <xdr:sp macro="_xll.PtreeEvent_ObjectClick" textlink="">
      <xdr:nvSpPr>
        <xdr:cNvPr id="79" name="PTObj_DNode_1_7"/>
        <xdr:cNvSpPr/>
      </xdr:nvSpPr>
      <xdr:spPr>
        <a:xfrm>
          <a:off x="5219827" y="36382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20</xdr:row>
      <xdr:rowOff>75882</xdr:rowOff>
    </xdr:from>
    <xdr:to>
      <xdr:col>5</xdr:col>
      <xdr:colOff>162052</xdr:colOff>
      <xdr:row>21</xdr:row>
      <xdr:rowOff>75882</xdr:rowOff>
    </xdr:to>
    <xdr:sp macro="_xll.PtreeEvent_ObjectClick" textlink="">
      <xdr:nvSpPr>
        <xdr:cNvPr id="80" name="PTObj_DNode_1_8"/>
        <xdr:cNvSpPr/>
      </xdr:nvSpPr>
      <xdr:spPr>
        <a:xfrm rot="-5400000">
          <a:off x="6334252" y="33143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24</xdr:row>
      <xdr:rowOff>75882</xdr:rowOff>
    </xdr:from>
    <xdr:to>
      <xdr:col>5</xdr:col>
      <xdr:colOff>162052</xdr:colOff>
      <xdr:row>25</xdr:row>
      <xdr:rowOff>75882</xdr:rowOff>
    </xdr:to>
    <xdr:sp macro="_xll.PtreeEvent_ObjectClick" textlink="">
      <xdr:nvSpPr>
        <xdr:cNvPr id="81" name="PTObj_DNode_1_9"/>
        <xdr:cNvSpPr/>
      </xdr:nvSpPr>
      <xdr:spPr>
        <a:xfrm rot="-5400000">
          <a:off x="6334252" y="39620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26</xdr:row>
      <xdr:rowOff>75882</xdr:rowOff>
    </xdr:from>
    <xdr:to>
      <xdr:col>5</xdr:col>
      <xdr:colOff>162052</xdr:colOff>
      <xdr:row>27</xdr:row>
      <xdr:rowOff>75882</xdr:rowOff>
    </xdr:to>
    <xdr:sp macro="_xll.PtreeEvent_ObjectClick" textlink="">
      <xdr:nvSpPr>
        <xdr:cNvPr id="82" name="PTObj_DNode_1_10"/>
        <xdr:cNvSpPr/>
      </xdr:nvSpPr>
      <xdr:spPr>
        <a:xfrm rot="-5400000">
          <a:off x="6334252" y="42859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</xdr:row>
      <xdr:rowOff>75882</xdr:rowOff>
    </xdr:from>
    <xdr:to>
      <xdr:col>5</xdr:col>
      <xdr:colOff>162052</xdr:colOff>
      <xdr:row>3</xdr:row>
      <xdr:rowOff>75882</xdr:rowOff>
    </xdr:to>
    <xdr:sp macro="_xll.PtreeEvent_ObjectClick" textlink="">
      <xdr:nvSpPr>
        <xdr:cNvPr id="83" name="PTObj_DNode_1_11"/>
        <xdr:cNvSpPr/>
      </xdr:nvSpPr>
      <xdr:spPr>
        <a:xfrm>
          <a:off x="6334252" y="3997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12</xdr:row>
      <xdr:rowOff>75882</xdr:rowOff>
    </xdr:from>
    <xdr:to>
      <xdr:col>5</xdr:col>
      <xdr:colOff>162052</xdr:colOff>
      <xdr:row>13</xdr:row>
      <xdr:rowOff>75882</xdr:rowOff>
    </xdr:to>
    <xdr:sp macro="_xll.PtreeEvent_ObjectClick" textlink="">
      <xdr:nvSpPr>
        <xdr:cNvPr id="84" name="PTObj_DNode_1_12"/>
        <xdr:cNvSpPr/>
      </xdr:nvSpPr>
      <xdr:spPr>
        <a:xfrm>
          <a:off x="6334252" y="20189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16</xdr:row>
      <xdr:rowOff>75882</xdr:rowOff>
    </xdr:from>
    <xdr:to>
      <xdr:col>6</xdr:col>
      <xdr:colOff>162052</xdr:colOff>
      <xdr:row>17</xdr:row>
      <xdr:rowOff>75882</xdr:rowOff>
    </xdr:to>
    <xdr:sp macro="_xll.PtreeEvent_ObjectClick" textlink="">
      <xdr:nvSpPr>
        <xdr:cNvPr id="85" name="PTObj_DNode_1_13"/>
        <xdr:cNvSpPr/>
      </xdr:nvSpPr>
      <xdr:spPr>
        <a:xfrm rot="-5400000">
          <a:off x="7448677" y="26666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14</xdr:row>
      <xdr:rowOff>75882</xdr:rowOff>
    </xdr:from>
    <xdr:to>
      <xdr:col>6</xdr:col>
      <xdr:colOff>162052</xdr:colOff>
      <xdr:row>15</xdr:row>
      <xdr:rowOff>75882</xdr:rowOff>
    </xdr:to>
    <xdr:sp macro="_xll.PtreeEvent_ObjectClick" textlink="">
      <xdr:nvSpPr>
        <xdr:cNvPr id="86" name="PTObj_DNode_1_14"/>
        <xdr:cNvSpPr/>
      </xdr:nvSpPr>
      <xdr:spPr>
        <a:xfrm rot="-5400000">
          <a:off x="7448677" y="23428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10</xdr:row>
      <xdr:rowOff>75882</xdr:rowOff>
    </xdr:from>
    <xdr:to>
      <xdr:col>6</xdr:col>
      <xdr:colOff>162052</xdr:colOff>
      <xdr:row>11</xdr:row>
      <xdr:rowOff>75882</xdr:rowOff>
    </xdr:to>
    <xdr:sp macro="_xll.PtreeEvent_ObjectClick" textlink="">
      <xdr:nvSpPr>
        <xdr:cNvPr id="87" name="PTObj_DNode_1_15"/>
        <xdr:cNvSpPr/>
      </xdr:nvSpPr>
      <xdr:spPr>
        <a:xfrm rot="-5400000">
          <a:off x="7448677" y="16951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6</xdr:row>
      <xdr:rowOff>75882</xdr:rowOff>
    </xdr:from>
    <xdr:to>
      <xdr:col>6</xdr:col>
      <xdr:colOff>162052</xdr:colOff>
      <xdr:row>7</xdr:row>
      <xdr:rowOff>75882</xdr:rowOff>
    </xdr:to>
    <xdr:sp macro="_xll.PtreeEvent_ObjectClick" textlink="">
      <xdr:nvSpPr>
        <xdr:cNvPr id="88" name="PTObj_DNode_1_19"/>
        <xdr:cNvSpPr/>
      </xdr:nvSpPr>
      <xdr:spPr>
        <a:xfrm rot="-5400000">
          <a:off x="7448677" y="10474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4</xdr:row>
      <xdr:rowOff>75882</xdr:rowOff>
    </xdr:from>
    <xdr:to>
      <xdr:col>6</xdr:col>
      <xdr:colOff>162052</xdr:colOff>
      <xdr:row>5</xdr:row>
      <xdr:rowOff>75882</xdr:rowOff>
    </xdr:to>
    <xdr:sp macro="_xll.PtreeEvent_ObjectClick" textlink="">
      <xdr:nvSpPr>
        <xdr:cNvPr id="89" name="PTObj_DNode_1_20"/>
        <xdr:cNvSpPr/>
      </xdr:nvSpPr>
      <xdr:spPr>
        <a:xfrm rot="-5400000">
          <a:off x="7448677" y="7235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0</xdr:row>
      <xdr:rowOff>75882</xdr:rowOff>
    </xdr:from>
    <xdr:to>
      <xdr:col>6</xdr:col>
      <xdr:colOff>162052</xdr:colOff>
      <xdr:row>1</xdr:row>
      <xdr:rowOff>75882</xdr:rowOff>
    </xdr:to>
    <xdr:sp macro="_xll.PtreeEvent_ObjectClick" textlink="">
      <xdr:nvSpPr>
        <xdr:cNvPr id="90" name="PTObj_DNode_1_21"/>
        <xdr:cNvSpPr/>
      </xdr:nvSpPr>
      <xdr:spPr>
        <a:xfrm rot="-5400000">
          <a:off x="7448677" y="758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330291</xdr:colOff>
      <xdr:row>32</xdr:row>
      <xdr:rowOff>109311</xdr:rowOff>
    </xdr:from>
    <xdr:ext cx="1127616" cy="180627"/>
    <xdr:sp macro="_xll.PtreeEvent_ObjectClick" textlink="">
      <xdr:nvSpPr>
        <xdr:cNvPr id="92" name="PTObj_DBranchName_1_1"/>
        <xdr:cNvSpPr txBox="1"/>
      </xdr:nvSpPr>
      <xdr:spPr>
        <a:xfrm>
          <a:off x="330291" y="5396658"/>
          <a:ext cx="11276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TestWell plus Offset basic</a:t>
          </a:r>
        </a:p>
      </xdr:txBody>
    </xdr:sp>
    <xdr:clientData/>
  </xdr:oneCellAnchor>
  <xdr:oneCellAnchor>
    <xdr:from>
      <xdr:col>1</xdr:col>
      <xdr:colOff>252454</xdr:colOff>
      <xdr:row>28</xdr:row>
      <xdr:rowOff>108813</xdr:rowOff>
    </xdr:from>
    <xdr:ext cx="224870" cy="180627"/>
    <xdr:sp macro="_xll.PtreeEvent_ObjectClick" textlink="">
      <xdr:nvSpPr>
        <xdr:cNvPr id="95" name="PTObj_DBranchName_1_2"/>
        <xdr:cNvSpPr txBox="1"/>
      </xdr:nvSpPr>
      <xdr:spPr>
        <a:xfrm>
          <a:off x="2128296" y="4735242"/>
          <a:ext cx="2248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</a:t>
          </a:r>
        </a:p>
      </xdr:txBody>
    </xdr:sp>
    <xdr:clientData/>
  </xdr:oneCellAnchor>
  <xdr:oneCellAnchor>
    <xdr:from>
      <xdr:col>1</xdr:col>
      <xdr:colOff>266508</xdr:colOff>
      <xdr:row>34</xdr:row>
      <xdr:rowOff>108813</xdr:rowOff>
    </xdr:from>
    <xdr:ext cx="476221" cy="180627"/>
    <xdr:sp macro="_xll.PtreeEvent_ObjectClick" textlink="">
      <xdr:nvSpPr>
        <xdr:cNvPr id="98" name="PTObj_DBranchName_1_3"/>
        <xdr:cNvSpPr txBox="1"/>
      </xdr:nvSpPr>
      <xdr:spPr>
        <a:xfrm>
          <a:off x="2142350" y="5726619"/>
          <a:ext cx="476221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Don't Drill</a:t>
          </a:r>
        </a:p>
      </xdr:txBody>
    </xdr:sp>
    <xdr:clientData/>
  </xdr:oneCellAnchor>
  <xdr:oneCellAnchor>
    <xdr:from>
      <xdr:col>2</xdr:col>
      <xdr:colOff>327921</xdr:colOff>
      <xdr:row>18</xdr:row>
      <xdr:rowOff>107669</xdr:rowOff>
    </xdr:from>
    <xdr:ext cx="459293" cy="180627"/>
    <xdr:sp macro="_xll.PtreeEvent_ObjectClick" textlink="">
      <xdr:nvSpPr>
        <xdr:cNvPr id="101" name="PTObj_DBranchName_1_4"/>
        <xdr:cNvSpPr txBox="1"/>
      </xdr:nvSpPr>
      <xdr:spPr>
        <a:xfrm>
          <a:off x="3467283" y="3081802"/>
          <a:ext cx="45929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</a:t>
          </a:r>
        </a:p>
      </xdr:txBody>
    </xdr:sp>
    <xdr:clientData/>
  </xdr:oneCellAnchor>
  <xdr:oneCellAnchor>
    <xdr:from>
      <xdr:col>2</xdr:col>
      <xdr:colOff>280689</xdr:colOff>
      <xdr:row>30</xdr:row>
      <xdr:rowOff>107669</xdr:rowOff>
    </xdr:from>
    <xdr:ext cx="406522" cy="180627"/>
    <xdr:sp macro="_xll.PtreeEvent_ObjectClick" textlink="">
      <xdr:nvSpPr>
        <xdr:cNvPr id="104" name="PTObj_DBranchName_1_5"/>
        <xdr:cNvSpPr txBox="1"/>
      </xdr:nvSpPr>
      <xdr:spPr>
        <a:xfrm>
          <a:off x="3420051" y="5064557"/>
          <a:ext cx="40652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Dry hole</a:t>
          </a:r>
        </a:p>
      </xdr:txBody>
    </xdr:sp>
    <xdr:clientData/>
  </xdr:oneCellAnchor>
  <xdr:oneCellAnchor>
    <xdr:from>
      <xdr:col>3</xdr:col>
      <xdr:colOff>252455</xdr:colOff>
      <xdr:row>8</xdr:row>
      <xdr:rowOff>109311</xdr:rowOff>
    </xdr:from>
    <xdr:ext cx="224870" cy="180627"/>
    <xdr:sp macro="_xll.PtreeEvent_ObjectClick" textlink="">
      <xdr:nvSpPr>
        <xdr:cNvPr id="107" name="PTObj_DBranchName_1_6"/>
        <xdr:cNvSpPr txBox="1"/>
      </xdr:nvSpPr>
      <xdr:spPr>
        <a:xfrm>
          <a:off x="4645618" y="1431148"/>
          <a:ext cx="2248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</a:t>
          </a:r>
        </a:p>
      </xdr:txBody>
    </xdr:sp>
    <xdr:clientData/>
  </xdr:oneCellAnchor>
  <xdr:oneCellAnchor>
    <xdr:from>
      <xdr:col>3</xdr:col>
      <xdr:colOff>266509</xdr:colOff>
      <xdr:row>22</xdr:row>
      <xdr:rowOff>108813</xdr:rowOff>
    </xdr:from>
    <xdr:ext cx="476221" cy="180627"/>
    <xdr:sp macro="_xll.PtreeEvent_ObjectClick" textlink="">
      <xdr:nvSpPr>
        <xdr:cNvPr id="110" name="PTObj_DBranchName_1_7"/>
        <xdr:cNvSpPr txBox="1"/>
      </xdr:nvSpPr>
      <xdr:spPr>
        <a:xfrm>
          <a:off x="4659672" y="3743864"/>
          <a:ext cx="476221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Don't Drill</a:t>
          </a:r>
        </a:p>
      </xdr:txBody>
    </xdr:sp>
    <xdr:clientData/>
  </xdr:oneCellAnchor>
  <xdr:oneCellAnchor>
    <xdr:from>
      <xdr:col>4</xdr:col>
      <xdr:colOff>310057</xdr:colOff>
      <xdr:row>20</xdr:row>
      <xdr:rowOff>109311</xdr:rowOff>
    </xdr:from>
    <xdr:ext cx="280654" cy="180627"/>
    <xdr:sp macro="_xll.PtreeEvent_ObjectClick" textlink="">
      <xdr:nvSpPr>
        <xdr:cNvPr id="113" name="PTObj_DBranchName_1_8"/>
        <xdr:cNvSpPr txBox="1"/>
      </xdr:nvSpPr>
      <xdr:spPr>
        <a:xfrm>
          <a:off x="5966741" y="3413903"/>
          <a:ext cx="28065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4</xdr:col>
      <xdr:colOff>266509</xdr:colOff>
      <xdr:row>24</xdr:row>
      <xdr:rowOff>107669</xdr:rowOff>
    </xdr:from>
    <xdr:ext cx="407483" cy="180627"/>
    <xdr:sp macro="_xll.PtreeEvent_ObjectClick" textlink="">
      <xdr:nvSpPr>
        <xdr:cNvPr id="116" name="PTObj_DBranchName_1_9"/>
        <xdr:cNvSpPr txBox="1"/>
      </xdr:nvSpPr>
      <xdr:spPr>
        <a:xfrm>
          <a:off x="5923193" y="4073179"/>
          <a:ext cx="40748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4</xdr:col>
      <xdr:colOff>323062</xdr:colOff>
      <xdr:row>26</xdr:row>
      <xdr:rowOff>109311</xdr:rowOff>
    </xdr:from>
    <xdr:ext cx="282770" cy="180627"/>
    <xdr:sp macro="_xll.PtreeEvent_ObjectClick" textlink="">
      <xdr:nvSpPr>
        <xdr:cNvPr id="119" name="PTObj_DBranchName_1_10"/>
        <xdr:cNvSpPr txBox="1"/>
      </xdr:nvSpPr>
      <xdr:spPr>
        <a:xfrm>
          <a:off x="5979746" y="4405280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4</xdr:col>
      <xdr:colOff>322678</xdr:colOff>
      <xdr:row>2</xdr:row>
      <xdr:rowOff>109311</xdr:rowOff>
    </xdr:from>
    <xdr:ext cx="196592" cy="180627"/>
    <xdr:sp macro="_xll.PtreeEvent_ObjectClick" textlink="">
      <xdr:nvSpPr>
        <xdr:cNvPr id="122" name="PTObj_DBranchName_1_11"/>
        <xdr:cNvSpPr txBox="1"/>
      </xdr:nvSpPr>
      <xdr:spPr>
        <a:xfrm>
          <a:off x="5979362" y="439770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oneCellAnchor>
    <xdr:from>
      <xdr:col>4</xdr:col>
      <xdr:colOff>291362</xdr:colOff>
      <xdr:row>12</xdr:row>
      <xdr:rowOff>107669</xdr:rowOff>
    </xdr:from>
    <xdr:ext cx="175754" cy="180627"/>
    <xdr:sp macro="_xll.PtreeEvent_ObjectClick" textlink="">
      <xdr:nvSpPr>
        <xdr:cNvPr id="125" name="PTObj_DBranchName_1_12"/>
        <xdr:cNvSpPr txBox="1"/>
      </xdr:nvSpPr>
      <xdr:spPr>
        <a:xfrm>
          <a:off x="5948046" y="2090424"/>
          <a:ext cx="17575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oneCellAnchor>
    <xdr:from>
      <xdr:col>5</xdr:col>
      <xdr:colOff>323062</xdr:colOff>
      <xdr:row>16</xdr:row>
      <xdr:rowOff>108813</xdr:rowOff>
    </xdr:from>
    <xdr:ext cx="282770" cy="180627"/>
    <xdr:sp macro="_xll.PtreeEvent_ObjectClick" textlink="">
      <xdr:nvSpPr>
        <xdr:cNvPr id="128" name="PTObj_DBranchName_1_13"/>
        <xdr:cNvSpPr txBox="1"/>
      </xdr:nvSpPr>
      <xdr:spPr>
        <a:xfrm>
          <a:off x="7175230" y="2752486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5</xdr:col>
      <xdr:colOff>266509</xdr:colOff>
      <xdr:row>14</xdr:row>
      <xdr:rowOff>109311</xdr:rowOff>
    </xdr:from>
    <xdr:ext cx="407483" cy="180627"/>
    <xdr:sp macro="_xll.PtreeEvent_ObjectClick" textlink="">
      <xdr:nvSpPr>
        <xdr:cNvPr id="131" name="PTObj_DBranchName_1_14"/>
        <xdr:cNvSpPr txBox="1"/>
      </xdr:nvSpPr>
      <xdr:spPr>
        <a:xfrm>
          <a:off x="7118677" y="2422525"/>
          <a:ext cx="40748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5</xdr:col>
      <xdr:colOff>310057</xdr:colOff>
      <xdr:row>10</xdr:row>
      <xdr:rowOff>107172</xdr:rowOff>
    </xdr:from>
    <xdr:ext cx="280654" cy="180627"/>
    <xdr:sp macro="_xll.PtreeEvent_ObjectClick" textlink="">
      <xdr:nvSpPr>
        <xdr:cNvPr id="134" name="PTObj_DBranchName_1_15"/>
        <xdr:cNvSpPr txBox="1"/>
      </xdr:nvSpPr>
      <xdr:spPr>
        <a:xfrm>
          <a:off x="7162225" y="1759468"/>
          <a:ext cx="28065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5</xdr:col>
      <xdr:colOff>323062</xdr:colOff>
      <xdr:row>6</xdr:row>
      <xdr:rowOff>109311</xdr:rowOff>
    </xdr:from>
    <xdr:ext cx="282770" cy="180627"/>
    <xdr:sp macro="_xll.PtreeEvent_ObjectClick" textlink="">
      <xdr:nvSpPr>
        <xdr:cNvPr id="137" name="PTObj_DBranchName_1_19"/>
        <xdr:cNvSpPr txBox="1"/>
      </xdr:nvSpPr>
      <xdr:spPr>
        <a:xfrm>
          <a:off x="7175230" y="1100689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5</xdr:col>
      <xdr:colOff>266509</xdr:colOff>
      <xdr:row>4</xdr:row>
      <xdr:rowOff>107172</xdr:rowOff>
    </xdr:from>
    <xdr:ext cx="407483" cy="180627"/>
    <xdr:sp macro="_xll.PtreeEvent_ObjectClick" textlink="">
      <xdr:nvSpPr>
        <xdr:cNvPr id="140" name="PTObj_DBranchName_1_20"/>
        <xdr:cNvSpPr txBox="1"/>
      </xdr:nvSpPr>
      <xdr:spPr>
        <a:xfrm>
          <a:off x="7118677" y="768090"/>
          <a:ext cx="40748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5</xdr:col>
      <xdr:colOff>310057</xdr:colOff>
      <xdr:row>0</xdr:row>
      <xdr:rowOff>109311</xdr:rowOff>
    </xdr:from>
    <xdr:ext cx="280654" cy="180627"/>
    <xdr:sp macro="_xll.PtreeEvent_ObjectClick" textlink="">
      <xdr:nvSpPr>
        <xdr:cNvPr id="143" name="PTObj_DBranchName_1_21"/>
        <xdr:cNvSpPr txBox="1"/>
      </xdr:nvSpPr>
      <xdr:spPr>
        <a:xfrm>
          <a:off x="7162225" y="109311"/>
          <a:ext cx="28065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228409</xdr:colOff>
      <xdr:row>0</xdr:row>
      <xdr:rowOff>156845</xdr:rowOff>
    </xdr:from>
    <xdr:to>
      <xdr:col>6</xdr:col>
      <xdr:colOff>127</xdr:colOff>
      <xdr:row>0</xdr:row>
      <xdr:rowOff>156845</xdr:rowOff>
    </xdr:to>
    <xdr:cxnSp macro="_xll.PtreeEvent_ObjectClick">
      <xdr:nvCxnSpPr>
        <xdr:cNvPr id="142" name="PTObj_DBranchHLine_2_18"/>
        <xdr:cNvCxnSpPr/>
      </xdr:nvCxnSpPr>
      <xdr:spPr>
        <a:xfrm>
          <a:off x="7448359" y="156845"/>
          <a:ext cx="98139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0</xdr:row>
      <xdr:rowOff>156845</xdr:rowOff>
    </xdr:from>
    <xdr:to>
      <xdr:col>5</xdr:col>
      <xdr:colOff>228409</xdr:colOff>
      <xdr:row>2</xdr:row>
      <xdr:rowOff>151764</xdr:rowOff>
    </xdr:to>
    <xdr:cxnSp macro="_xll.PtreeEvent_ObjectClick">
      <xdr:nvCxnSpPr>
        <xdr:cNvPr id="141" name="PTObj_DBranchDLine_2_18"/>
        <xdr:cNvCxnSpPr/>
      </xdr:nvCxnSpPr>
      <xdr:spPr>
        <a:xfrm flipV="1">
          <a:off x="7295959" y="15684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4</xdr:row>
      <xdr:rowOff>156844</xdr:rowOff>
    </xdr:from>
    <xdr:to>
      <xdr:col>6</xdr:col>
      <xdr:colOff>127</xdr:colOff>
      <xdr:row>4</xdr:row>
      <xdr:rowOff>156844</xdr:rowOff>
    </xdr:to>
    <xdr:cxnSp macro="_xll.PtreeEvent_ObjectClick">
      <xdr:nvCxnSpPr>
        <xdr:cNvPr id="139" name="PTObj_DBranchHLine_2_17"/>
        <xdr:cNvCxnSpPr/>
      </xdr:nvCxnSpPr>
      <xdr:spPr>
        <a:xfrm>
          <a:off x="7448359" y="80454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2</xdr:row>
      <xdr:rowOff>151764</xdr:rowOff>
    </xdr:from>
    <xdr:to>
      <xdr:col>5</xdr:col>
      <xdr:colOff>228409</xdr:colOff>
      <xdr:row>4</xdr:row>
      <xdr:rowOff>156844</xdr:rowOff>
    </xdr:to>
    <xdr:cxnSp macro="_xll.PtreeEvent_ObjectClick">
      <xdr:nvCxnSpPr>
        <xdr:cNvPr id="138" name="PTObj_DBranchDLine_2_17"/>
        <xdr:cNvCxnSpPr/>
      </xdr:nvCxnSpPr>
      <xdr:spPr>
        <a:xfrm>
          <a:off x="7295959" y="475614"/>
          <a:ext cx="152400" cy="32893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6</xdr:row>
      <xdr:rowOff>156844</xdr:rowOff>
    </xdr:from>
    <xdr:to>
      <xdr:col>6</xdr:col>
      <xdr:colOff>127</xdr:colOff>
      <xdr:row>6</xdr:row>
      <xdr:rowOff>156844</xdr:rowOff>
    </xdr:to>
    <xdr:cxnSp macro="_xll.PtreeEvent_ObjectClick">
      <xdr:nvCxnSpPr>
        <xdr:cNvPr id="136" name="PTObj_DBranchHLine_2_16"/>
        <xdr:cNvCxnSpPr/>
      </xdr:nvCxnSpPr>
      <xdr:spPr>
        <a:xfrm>
          <a:off x="7448359" y="112839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2</xdr:row>
      <xdr:rowOff>151764</xdr:rowOff>
    </xdr:from>
    <xdr:to>
      <xdr:col>5</xdr:col>
      <xdr:colOff>228409</xdr:colOff>
      <xdr:row>6</xdr:row>
      <xdr:rowOff>156844</xdr:rowOff>
    </xdr:to>
    <xdr:cxnSp macro="_xll.PtreeEvent_ObjectClick">
      <xdr:nvCxnSpPr>
        <xdr:cNvPr id="135" name="PTObj_DBranchDLine_2_16"/>
        <xdr:cNvCxnSpPr/>
      </xdr:nvCxnSpPr>
      <xdr:spPr>
        <a:xfrm>
          <a:off x="7295959" y="475614"/>
          <a:ext cx="152400" cy="6527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</xdr:row>
      <xdr:rowOff>156844</xdr:rowOff>
    </xdr:from>
    <xdr:to>
      <xdr:col>5</xdr:col>
      <xdr:colOff>127</xdr:colOff>
      <xdr:row>2</xdr:row>
      <xdr:rowOff>156844</xdr:rowOff>
    </xdr:to>
    <xdr:cxnSp macro="_xll.PtreeEvent_ObjectClick">
      <xdr:nvCxnSpPr>
        <xdr:cNvPr id="133" name="PTObj_DBranchHLine_2_15"/>
        <xdr:cNvCxnSpPr/>
      </xdr:nvCxnSpPr>
      <xdr:spPr>
        <a:xfrm>
          <a:off x="6248209" y="48069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</xdr:row>
      <xdr:rowOff>156844</xdr:rowOff>
    </xdr:from>
    <xdr:to>
      <xdr:col>4</xdr:col>
      <xdr:colOff>228409</xdr:colOff>
      <xdr:row>8</xdr:row>
      <xdr:rowOff>151764</xdr:rowOff>
    </xdr:to>
    <xdr:cxnSp macro="_xll.PtreeEvent_ObjectClick">
      <xdr:nvCxnSpPr>
        <xdr:cNvPr id="132" name="PTObj_DBranchDLine_2_15"/>
        <xdr:cNvCxnSpPr/>
      </xdr:nvCxnSpPr>
      <xdr:spPr>
        <a:xfrm flipV="1">
          <a:off x="6095809" y="480694"/>
          <a:ext cx="152400" cy="96647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10</xdr:row>
      <xdr:rowOff>156845</xdr:rowOff>
    </xdr:from>
    <xdr:to>
      <xdr:col>6</xdr:col>
      <xdr:colOff>127</xdr:colOff>
      <xdr:row>10</xdr:row>
      <xdr:rowOff>156845</xdr:rowOff>
    </xdr:to>
    <xdr:cxnSp macro="_xll.PtreeEvent_ObjectClick">
      <xdr:nvCxnSpPr>
        <xdr:cNvPr id="130" name="PTObj_DBranchHLine_2_14"/>
        <xdr:cNvCxnSpPr/>
      </xdr:nvCxnSpPr>
      <xdr:spPr>
        <a:xfrm>
          <a:off x="7448359" y="177609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10</xdr:row>
      <xdr:rowOff>156845</xdr:rowOff>
    </xdr:from>
    <xdr:to>
      <xdr:col>5</xdr:col>
      <xdr:colOff>228409</xdr:colOff>
      <xdr:row>12</xdr:row>
      <xdr:rowOff>151764</xdr:rowOff>
    </xdr:to>
    <xdr:cxnSp macro="_xll.PtreeEvent_ObjectClick">
      <xdr:nvCxnSpPr>
        <xdr:cNvPr id="129" name="PTObj_DBranchDLine_2_14"/>
        <xdr:cNvCxnSpPr/>
      </xdr:nvCxnSpPr>
      <xdr:spPr>
        <a:xfrm flipV="1">
          <a:off x="7295959" y="177609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14</xdr:row>
      <xdr:rowOff>156845</xdr:rowOff>
    </xdr:from>
    <xdr:to>
      <xdr:col>6</xdr:col>
      <xdr:colOff>127</xdr:colOff>
      <xdr:row>14</xdr:row>
      <xdr:rowOff>156845</xdr:rowOff>
    </xdr:to>
    <xdr:cxnSp macro="_xll.PtreeEvent_ObjectClick">
      <xdr:nvCxnSpPr>
        <xdr:cNvPr id="127" name="PTObj_DBranchHLine_2_13"/>
        <xdr:cNvCxnSpPr/>
      </xdr:nvCxnSpPr>
      <xdr:spPr>
        <a:xfrm>
          <a:off x="7448359" y="24237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12</xdr:row>
      <xdr:rowOff>151764</xdr:rowOff>
    </xdr:from>
    <xdr:to>
      <xdr:col>5</xdr:col>
      <xdr:colOff>228409</xdr:colOff>
      <xdr:row>14</xdr:row>
      <xdr:rowOff>156845</xdr:rowOff>
    </xdr:to>
    <xdr:cxnSp macro="_xll.PtreeEvent_ObjectClick">
      <xdr:nvCxnSpPr>
        <xdr:cNvPr id="126" name="PTObj_DBranchDLine_2_13"/>
        <xdr:cNvCxnSpPr/>
      </xdr:nvCxnSpPr>
      <xdr:spPr>
        <a:xfrm>
          <a:off x="7295959" y="20948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228409</xdr:colOff>
      <xdr:row>16</xdr:row>
      <xdr:rowOff>156845</xdr:rowOff>
    </xdr:from>
    <xdr:to>
      <xdr:col>6</xdr:col>
      <xdr:colOff>127</xdr:colOff>
      <xdr:row>16</xdr:row>
      <xdr:rowOff>156845</xdr:rowOff>
    </xdr:to>
    <xdr:cxnSp macro="_xll.PtreeEvent_ObjectClick">
      <xdr:nvCxnSpPr>
        <xdr:cNvPr id="124" name="PTObj_DBranchHLine_2_12"/>
        <xdr:cNvCxnSpPr/>
      </xdr:nvCxnSpPr>
      <xdr:spPr>
        <a:xfrm>
          <a:off x="7448359" y="27476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76009</xdr:colOff>
      <xdr:row>12</xdr:row>
      <xdr:rowOff>151764</xdr:rowOff>
    </xdr:from>
    <xdr:to>
      <xdr:col>5</xdr:col>
      <xdr:colOff>228409</xdr:colOff>
      <xdr:row>16</xdr:row>
      <xdr:rowOff>156845</xdr:rowOff>
    </xdr:to>
    <xdr:cxnSp macro="_xll.PtreeEvent_ObjectClick">
      <xdr:nvCxnSpPr>
        <xdr:cNvPr id="123" name="PTObj_DBranchDLine_2_12"/>
        <xdr:cNvCxnSpPr/>
      </xdr:nvCxnSpPr>
      <xdr:spPr>
        <a:xfrm>
          <a:off x="7295959" y="209486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12</xdr:row>
      <xdr:rowOff>156845</xdr:rowOff>
    </xdr:from>
    <xdr:to>
      <xdr:col>5</xdr:col>
      <xdr:colOff>127</xdr:colOff>
      <xdr:row>12</xdr:row>
      <xdr:rowOff>156845</xdr:rowOff>
    </xdr:to>
    <xdr:cxnSp macro="_xll.PtreeEvent_ObjectClick">
      <xdr:nvCxnSpPr>
        <xdr:cNvPr id="121" name="PTObj_DBranchHLine_2_11"/>
        <xdr:cNvCxnSpPr/>
      </xdr:nvCxnSpPr>
      <xdr:spPr>
        <a:xfrm>
          <a:off x="6248209" y="209994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8</xdr:row>
      <xdr:rowOff>151764</xdr:rowOff>
    </xdr:from>
    <xdr:to>
      <xdr:col>4</xdr:col>
      <xdr:colOff>228409</xdr:colOff>
      <xdr:row>12</xdr:row>
      <xdr:rowOff>156845</xdr:rowOff>
    </xdr:to>
    <xdr:cxnSp macro="_xll.PtreeEvent_ObjectClick">
      <xdr:nvCxnSpPr>
        <xdr:cNvPr id="120" name="PTObj_DBranchDLine_2_11"/>
        <xdr:cNvCxnSpPr/>
      </xdr:nvCxnSpPr>
      <xdr:spPr>
        <a:xfrm>
          <a:off x="6095809" y="144716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8</xdr:row>
      <xdr:rowOff>156844</xdr:rowOff>
    </xdr:from>
    <xdr:to>
      <xdr:col>4</xdr:col>
      <xdr:colOff>127</xdr:colOff>
      <xdr:row>8</xdr:row>
      <xdr:rowOff>156844</xdr:rowOff>
    </xdr:to>
    <xdr:cxnSp macro="_xll.PtreeEvent_ObjectClick">
      <xdr:nvCxnSpPr>
        <xdr:cNvPr id="118" name="PTObj_DBranchHLine_2_10"/>
        <xdr:cNvCxnSpPr/>
      </xdr:nvCxnSpPr>
      <xdr:spPr>
        <a:xfrm>
          <a:off x="4981384" y="1452244"/>
          <a:ext cx="10385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8</xdr:row>
      <xdr:rowOff>156844</xdr:rowOff>
    </xdr:from>
    <xdr:to>
      <xdr:col>3</xdr:col>
      <xdr:colOff>228409</xdr:colOff>
      <xdr:row>18</xdr:row>
      <xdr:rowOff>151764</xdr:rowOff>
    </xdr:to>
    <xdr:cxnSp macro="_xll.PtreeEvent_ObjectClick">
      <xdr:nvCxnSpPr>
        <xdr:cNvPr id="117" name="PTObj_DBranchDLine_2_10"/>
        <xdr:cNvCxnSpPr/>
      </xdr:nvCxnSpPr>
      <xdr:spPr>
        <a:xfrm flipV="1">
          <a:off x="4828984" y="1452244"/>
          <a:ext cx="152400" cy="161417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20</xdr:row>
      <xdr:rowOff>156845</xdr:rowOff>
    </xdr:from>
    <xdr:to>
      <xdr:col>5</xdr:col>
      <xdr:colOff>127</xdr:colOff>
      <xdr:row>20</xdr:row>
      <xdr:rowOff>156845</xdr:rowOff>
    </xdr:to>
    <xdr:cxnSp macro="_xll.PtreeEvent_ObjectClick">
      <xdr:nvCxnSpPr>
        <xdr:cNvPr id="115" name="PTObj_DBranchHLine_2_9"/>
        <xdr:cNvCxnSpPr/>
      </xdr:nvCxnSpPr>
      <xdr:spPr>
        <a:xfrm>
          <a:off x="6248209" y="339534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20</xdr:row>
      <xdr:rowOff>156845</xdr:rowOff>
    </xdr:from>
    <xdr:to>
      <xdr:col>4</xdr:col>
      <xdr:colOff>228409</xdr:colOff>
      <xdr:row>22</xdr:row>
      <xdr:rowOff>151764</xdr:rowOff>
    </xdr:to>
    <xdr:cxnSp macro="_xll.PtreeEvent_ObjectClick">
      <xdr:nvCxnSpPr>
        <xdr:cNvPr id="114" name="PTObj_DBranchDLine_2_9"/>
        <xdr:cNvCxnSpPr/>
      </xdr:nvCxnSpPr>
      <xdr:spPr>
        <a:xfrm flipV="1">
          <a:off x="6095809" y="339534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24</xdr:row>
      <xdr:rowOff>156845</xdr:rowOff>
    </xdr:from>
    <xdr:to>
      <xdr:col>5</xdr:col>
      <xdr:colOff>127</xdr:colOff>
      <xdr:row>24</xdr:row>
      <xdr:rowOff>156845</xdr:rowOff>
    </xdr:to>
    <xdr:cxnSp macro="_xll.PtreeEvent_ObjectClick">
      <xdr:nvCxnSpPr>
        <xdr:cNvPr id="112" name="PTObj_DBranchHLine_2_8"/>
        <xdr:cNvCxnSpPr/>
      </xdr:nvCxnSpPr>
      <xdr:spPr>
        <a:xfrm>
          <a:off x="6248209" y="40430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22</xdr:row>
      <xdr:rowOff>151764</xdr:rowOff>
    </xdr:from>
    <xdr:to>
      <xdr:col>4</xdr:col>
      <xdr:colOff>228409</xdr:colOff>
      <xdr:row>24</xdr:row>
      <xdr:rowOff>156845</xdr:rowOff>
    </xdr:to>
    <xdr:cxnSp macro="_xll.PtreeEvent_ObjectClick">
      <xdr:nvCxnSpPr>
        <xdr:cNvPr id="111" name="PTObj_DBranchDLine_2_8"/>
        <xdr:cNvCxnSpPr/>
      </xdr:nvCxnSpPr>
      <xdr:spPr>
        <a:xfrm>
          <a:off x="6095809" y="371411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26</xdr:row>
      <xdr:rowOff>156845</xdr:rowOff>
    </xdr:from>
    <xdr:to>
      <xdr:col>5</xdr:col>
      <xdr:colOff>127</xdr:colOff>
      <xdr:row>26</xdr:row>
      <xdr:rowOff>156845</xdr:rowOff>
    </xdr:to>
    <xdr:cxnSp macro="_xll.PtreeEvent_ObjectClick">
      <xdr:nvCxnSpPr>
        <xdr:cNvPr id="109" name="PTObj_DBranchHLine_2_7"/>
        <xdr:cNvCxnSpPr/>
      </xdr:nvCxnSpPr>
      <xdr:spPr>
        <a:xfrm>
          <a:off x="6248209" y="43668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22</xdr:row>
      <xdr:rowOff>151764</xdr:rowOff>
    </xdr:from>
    <xdr:to>
      <xdr:col>4</xdr:col>
      <xdr:colOff>228409</xdr:colOff>
      <xdr:row>26</xdr:row>
      <xdr:rowOff>156845</xdr:rowOff>
    </xdr:to>
    <xdr:cxnSp macro="_xll.PtreeEvent_ObjectClick">
      <xdr:nvCxnSpPr>
        <xdr:cNvPr id="108" name="PTObj_DBranchDLine_2_7"/>
        <xdr:cNvCxnSpPr/>
      </xdr:nvCxnSpPr>
      <xdr:spPr>
        <a:xfrm>
          <a:off x="6095809" y="371411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22</xdr:row>
      <xdr:rowOff>156845</xdr:rowOff>
    </xdr:from>
    <xdr:to>
      <xdr:col>4</xdr:col>
      <xdr:colOff>127</xdr:colOff>
      <xdr:row>22</xdr:row>
      <xdr:rowOff>156845</xdr:rowOff>
    </xdr:to>
    <xdr:cxnSp macro="_xll.PtreeEvent_ObjectClick">
      <xdr:nvCxnSpPr>
        <xdr:cNvPr id="106" name="PTObj_DBranchHLine_2_6"/>
        <xdr:cNvCxnSpPr/>
      </xdr:nvCxnSpPr>
      <xdr:spPr>
        <a:xfrm>
          <a:off x="4981384" y="37191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18</xdr:row>
      <xdr:rowOff>151764</xdr:rowOff>
    </xdr:from>
    <xdr:to>
      <xdr:col>3</xdr:col>
      <xdr:colOff>228409</xdr:colOff>
      <xdr:row>22</xdr:row>
      <xdr:rowOff>156845</xdr:rowOff>
    </xdr:to>
    <xdr:cxnSp macro="_xll.PtreeEvent_ObjectClick">
      <xdr:nvCxnSpPr>
        <xdr:cNvPr id="105" name="PTObj_DBranchDLine_2_6"/>
        <xdr:cNvCxnSpPr/>
      </xdr:nvCxnSpPr>
      <xdr:spPr>
        <a:xfrm>
          <a:off x="4828984" y="306641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228409</xdr:colOff>
      <xdr:row>18</xdr:row>
      <xdr:rowOff>156845</xdr:rowOff>
    </xdr:from>
    <xdr:to>
      <xdr:col>3</xdr:col>
      <xdr:colOff>127</xdr:colOff>
      <xdr:row>18</xdr:row>
      <xdr:rowOff>156845</xdr:rowOff>
    </xdr:to>
    <xdr:cxnSp macro="_xll.PtreeEvent_ObjectClick">
      <xdr:nvCxnSpPr>
        <xdr:cNvPr id="103" name="PTObj_DBranchHLine_2_5"/>
        <xdr:cNvCxnSpPr/>
      </xdr:nvCxnSpPr>
      <xdr:spPr>
        <a:xfrm>
          <a:off x="3724084" y="307149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76009</xdr:colOff>
      <xdr:row>18</xdr:row>
      <xdr:rowOff>156845</xdr:rowOff>
    </xdr:from>
    <xdr:to>
      <xdr:col>2</xdr:col>
      <xdr:colOff>228409</xdr:colOff>
      <xdr:row>28</xdr:row>
      <xdr:rowOff>151764</xdr:rowOff>
    </xdr:to>
    <xdr:cxnSp macro="_xll.PtreeEvent_ObjectClick">
      <xdr:nvCxnSpPr>
        <xdr:cNvPr id="102" name="PTObj_DBranchDLine_2_5"/>
        <xdr:cNvCxnSpPr/>
      </xdr:nvCxnSpPr>
      <xdr:spPr>
        <a:xfrm flipV="1">
          <a:off x="3571684" y="3071495"/>
          <a:ext cx="152400" cy="16141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228409</xdr:colOff>
      <xdr:row>30</xdr:row>
      <xdr:rowOff>156845</xdr:rowOff>
    </xdr:from>
    <xdr:to>
      <xdr:col>3</xdr:col>
      <xdr:colOff>127</xdr:colOff>
      <xdr:row>30</xdr:row>
      <xdr:rowOff>156845</xdr:rowOff>
    </xdr:to>
    <xdr:cxnSp macro="_xll.PtreeEvent_ObjectClick">
      <xdr:nvCxnSpPr>
        <xdr:cNvPr id="100" name="PTObj_DBranchHLine_2_4"/>
        <xdr:cNvCxnSpPr/>
      </xdr:nvCxnSpPr>
      <xdr:spPr>
        <a:xfrm>
          <a:off x="3724084" y="50145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76009</xdr:colOff>
      <xdr:row>28</xdr:row>
      <xdr:rowOff>151764</xdr:rowOff>
    </xdr:from>
    <xdr:to>
      <xdr:col>2</xdr:col>
      <xdr:colOff>228409</xdr:colOff>
      <xdr:row>30</xdr:row>
      <xdr:rowOff>156845</xdr:rowOff>
    </xdr:to>
    <xdr:cxnSp macro="_xll.PtreeEvent_ObjectClick">
      <xdr:nvCxnSpPr>
        <xdr:cNvPr id="99" name="PTObj_DBranchDLine_2_4"/>
        <xdr:cNvCxnSpPr/>
      </xdr:nvCxnSpPr>
      <xdr:spPr>
        <a:xfrm>
          <a:off x="3571684" y="46856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228408</xdr:colOff>
      <xdr:row>28</xdr:row>
      <xdr:rowOff>156845</xdr:rowOff>
    </xdr:from>
    <xdr:to>
      <xdr:col>2</xdr:col>
      <xdr:colOff>127</xdr:colOff>
      <xdr:row>28</xdr:row>
      <xdr:rowOff>156845</xdr:rowOff>
    </xdr:to>
    <xdr:cxnSp macro="_xll.PtreeEvent_ObjectClick">
      <xdr:nvCxnSpPr>
        <xdr:cNvPr id="97" name="PTObj_DBranchHLine_2_3"/>
        <xdr:cNvCxnSpPr/>
      </xdr:nvCxnSpPr>
      <xdr:spPr>
        <a:xfrm>
          <a:off x="2457258" y="4690745"/>
          <a:ext cx="1038544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76008</xdr:colOff>
      <xdr:row>28</xdr:row>
      <xdr:rowOff>156845</xdr:rowOff>
    </xdr:from>
    <xdr:to>
      <xdr:col>1</xdr:col>
      <xdr:colOff>228408</xdr:colOff>
      <xdr:row>32</xdr:row>
      <xdr:rowOff>151764</xdr:rowOff>
    </xdr:to>
    <xdr:cxnSp macro="_xll.PtreeEvent_ObjectClick">
      <xdr:nvCxnSpPr>
        <xdr:cNvPr id="96" name="PTObj_DBranchDLine_2_3"/>
        <xdr:cNvCxnSpPr/>
      </xdr:nvCxnSpPr>
      <xdr:spPr>
        <a:xfrm flipV="1">
          <a:off x="2304858" y="4690745"/>
          <a:ext cx="152400" cy="6426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228408</xdr:colOff>
      <xdr:row>34</xdr:row>
      <xdr:rowOff>156845</xdr:rowOff>
    </xdr:from>
    <xdr:to>
      <xdr:col>2</xdr:col>
      <xdr:colOff>127</xdr:colOff>
      <xdr:row>34</xdr:row>
      <xdr:rowOff>156845</xdr:rowOff>
    </xdr:to>
    <xdr:cxnSp macro="_xll.PtreeEvent_ObjectClick">
      <xdr:nvCxnSpPr>
        <xdr:cNvPr id="94" name="PTObj_DBranchHLine_2_2"/>
        <xdr:cNvCxnSpPr/>
      </xdr:nvCxnSpPr>
      <xdr:spPr>
        <a:xfrm>
          <a:off x="2457258" y="5662295"/>
          <a:ext cx="886144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76008</xdr:colOff>
      <xdr:row>32</xdr:row>
      <xdr:rowOff>151764</xdr:rowOff>
    </xdr:from>
    <xdr:to>
      <xdr:col>1</xdr:col>
      <xdr:colOff>228408</xdr:colOff>
      <xdr:row>34</xdr:row>
      <xdr:rowOff>156845</xdr:rowOff>
    </xdr:to>
    <xdr:cxnSp macro="_xll.PtreeEvent_ObjectClick">
      <xdr:nvCxnSpPr>
        <xdr:cNvPr id="93" name="PTObj_DBranchDLine_2_2"/>
        <xdr:cNvCxnSpPr/>
      </xdr:nvCxnSpPr>
      <xdr:spPr>
        <a:xfrm>
          <a:off x="2304858" y="53333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32</xdr:row>
      <xdr:rowOff>156845</xdr:rowOff>
    </xdr:from>
    <xdr:to>
      <xdr:col>1</xdr:col>
      <xdr:colOff>125</xdr:colOff>
      <xdr:row>32</xdr:row>
      <xdr:rowOff>156845</xdr:rowOff>
    </xdr:to>
    <xdr:cxnSp macro="_xll.PtreeEvent_ObjectClick">
      <xdr:nvCxnSpPr>
        <xdr:cNvPr id="91" name="PTObj_DBranchHLine_2_1"/>
        <xdr:cNvCxnSpPr/>
      </xdr:nvCxnSpPr>
      <xdr:spPr>
        <a:xfrm>
          <a:off x="177800" y="5338445"/>
          <a:ext cx="205117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126</xdr:colOff>
      <xdr:row>32</xdr:row>
      <xdr:rowOff>75882</xdr:rowOff>
    </xdr:from>
    <xdr:to>
      <xdr:col>1</xdr:col>
      <xdr:colOff>162051</xdr:colOff>
      <xdr:row>33</xdr:row>
      <xdr:rowOff>75882</xdr:rowOff>
    </xdr:to>
    <xdr:sp macro="_xll.PtreeEvent_ObjectClick" textlink="">
      <xdr:nvSpPr>
        <xdr:cNvPr id="73" name="PTObj_DNode_2_1"/>
        <xdr:cNvSpPr/>
      </xdr:nvSpPr>
      <xdr:spPr>
        <a:xfrm>
          <a:off x="2228976" y="5257482"/>
          <a:ext cx="161925" cy="161925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127</xdr:colOff>
      <xdr:row>34</xdr:row>
      <xdr:rowOff>75882</xdr:rowOff>
    </xdr:from>
    <xdr:to>
      <xdr:col>2</xdr:col>
      <xdr:colOff>162052</xdr:colOff>
      <xdr:row>35</xdr:row>
      <xdr:rowOff>75882</xdr:rowOff>
    </xdr:to>
    <xdr:sp macro="_xll.PtreeEvent_ObjectClick" textlink="">
      <xdr:nvSpPr>
        <xdr:cNvPr id="74" name="PTObj_DNode_2_2"/>
        <xdr:cNvSpPr/>
      </xdr:nvSpPr>
      <xdr:spPr>
        <a:xfrm rot="-5400000">
          <a:off x="3343402" y="55813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127</xdr:colOff>
      <xdr:row>28</xdr:row>
      <xdr:rowOff>75882</xdr:rowOff>
    </xdr:from>
    <xdr:to>
      <xdr:col>2</xdr:col>
      <xdr:colOff>162052</xdr:colOff>
      <xdr:row>29</xdr:row>
      <xdr:rowOff>75882</xdr:rowOff>
    </xdr:to>
    <xdr:sp macro="_xll.PtreeEvent_ObjectClick" textlink="">
      <xdr:nvSpPr>
        <xdr:cNvPr id="75" name="PTObj_DNode_2_3"/>
        <xdr:cNvSpPr/>
      </xdr:nvSpPr>
      <xdr:spPr>
        <a:xfrm>
          <a:off x="3343402" y="46097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30</xdr:row>
      <xdr:rowOff>75882</xdr:rowOff>
    </xdr:from>
    <xdr:to>
      <xdr:col>3</xdr:col>
      <xdr:colOff>162052</xdr:colOff>
      <xdr:row>31</xdr:row>
      <xdr:rowOff>75882</xdr:rowOff>
    </xdr:to>
    <xdr:sp macro="_xll.PtreeEvent_ObjectClick" textlink="">
      <xdr:nvSpPr>
        <xdr:cNvPr id="76" name="PTObj_DNode_2_4"/>
        <xdr:cNvSpPr/>
      </xdr:nvSpPr>
      <xdr:spPr>
        <a:xfrm rot="-5400000">
          <a:off x="4457827" y="49336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18</xdr:row>
      <xdr:rowOff>75882</xdr:rowOff>
    </xdr:from>
    <xdr:to>
      <xdr:col>3</xdr:col>
      <xdr:colOff>162052</xdr:colOff>
      <xdr:row>19</xdr:row>
      <xdr:rowOff>75882</xdr:rowOff>
    </xdr:to>
    <xdr:sp macro="_xll.PtreeEvent_ObjectClick" textlink="">
      <xdr:nvSpPr>
        <xdr:cNvPr id="77" name="PTObj_DNode_2_5"/>
        <xdr:cNvSpPr/>
      </xdr:nvSpPr>
      <xdr:spPr>
        <a:xfrm>
          <a:off x="4457827" y="2990532"/>
          <a:ext cx="161925" cy="161925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22</xdr:row>
      <xdr:rowOff>75882</xdr:rowOff>
    </xdr:from>
    <xdr:to>
      <xdr:col>4</xdr:col>
      <xdr:colOff>162052</xdr:colOff>
      <xdr:row>23</xdr:row>
      <xdr:rowOff>75882</xdr:rowOff>
    </xdr:to>
    <xdr:sp macro="_xll.PtreeEvent_ObjectClick" textlink="">
      <xdr:nvSpPr>
        <xdr:cNvPr id="78" name="PTObj_DNode_2_6"/>
        <xdr:cNvSpPr/>
      </xdr:nvSpPr>
      <xdr:spPr>
        <a:xfrm>
          <a:off x="5572252" y="36382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26</xdr:row>
      <xdr:rowOff>75882</xdr:rowOff>
    </xdr:from>
    <xdr:to>
      <xdr:col>5</xdr:col>
      <xdr:colOff>162052</xdr:colOff>
      <xdr:row>27</xdr:row>
      <xdr:rowOff>75882</xdr:rowOff>
    </xdr:to>
    <xdr:sp macro="_xll.PtreeEvent_ObjectClick" textlink="">
      <xdr:nvSpPr>
        <xdr:cNvPr id="79" name="PTObj_DNode_2_7"/>
        <xdr:cNvSpPr/>
      </xdr:nvSpPr>
      <xdr:spPr>
        <a:xfrm rot="-5400000">
          <a:off x="6686677" y="42859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24</xdr:row>
      <xdr:rowOff>75882</xdr:rowOff>
    </xdr:from>
    <xdr:to>
      <xdr:col>5</xdr:col>
      <xdr:colOff>162052</xdr:colOff>
      <xdr:row>25</xdr:row>
      <xdr:rowOff>75882</xdr:rowOff>
    </xdr:to>
    <xdr:sp macro="_xll.PtreeEvent_ObjectClick" textlink="">
      <xdr:nvSpPr>
        <xdr:cNvPr id="80" name="PTObj_DNode_2_8"/>
        <xdr:cNvSpPr/>
      </xdr:nvSpPr>
      <xdr:spPr>
        <a:xfrm rot="-5400000">
          <a:off x="6686677" y="39620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20</xdr:row>
      <xdr:rowOff>75882</xdr:rowOff>
    </xdr:from>
    <xdr:to>
      <xdr:col>5</xdr:col>
      <xdr:colOff>162052</xdr:colOff>
      <xdr:row>21</xdr:row>
      <xdr:rowOff>75882</xdr:rowOff>
    </xdr:to>
    <xdr:sp macro="_xll.PtreeEvent_ObjectClick" textlink="">
      <xdr:nvSpPr>
        <xdr:cNvPr id="81" name="PTObj_DNode_2_9"/>
        <xdr:cNvSpPr/>
      </xdr:nvSpPr>
      <xdr:spPr>
        <a:xfrm rot="-5400000">
          <a:off x="6686677" y="33143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8</xdr:row>
      <xdr:rowOff>75882</xdr:rowOff>
    </xdr:from>
    <xdr:to>
      <xdr:col>4</xdr:col>
      <xdr:colOff>162052</xdr:colOff>
      <xdr:row>9</xdr:row>
      <xdr:rowOff>75882</xdr:rowOff>
    </xdr:to>
    <xdr:sp macro="_xll.PtreeEvent_ObjectClick" textlink="">
      <xdr:nvSpPr>
        <xdr:cNvPr id="82" name="PTObj_DNode_2_10"/>
        <xdr:cNvSpPr/>
      </xdr:nvSpPr>
      <xdr:spPr>
        <a:xfrm>
          <a:off x="5572252" y="13712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12</xdr:row>
      <xdr:rowOff>75882</xdr:rowOff>
    </xdr:from>
    <xdr:to>
      <xdr:col>5</xdr:col>
      <xdr:colOff>162052</xdr:colOff>
      <xdr:row>13</xdr:row>
      <xdr:rowOff>75882</xdr:rowOff>
    </xdr:to>
    <xdr:sp macro="_xll.PtreeEvent_ObjectClick" textlink="">
      <xdr:nvSpPr>
        <xdr:cNvPr id="83" name="PTObj_DNode_2_11"/>
        <xdr:cNvSpPr/>
      </xdr:nvSpPr>
      <xdr:spPr>
        <a:xfrm>
          <a:off x="6686677" y="20189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16</xdr:row>
      <xdr:rowOff>75882</xdr:rowOff>
    </xdr:from>
    <xdr:to>
      <xdr:col>6</xdr:col>
      <xdr:colOff>162052</xdr:colOff>
      <xdr:row>17</xdr:row>
      <xdr:rowOff>75882</xdr:rowOff>
    </xdr:to>
    <xdr:sp macro="_xll.PtreeEvent_ObjectClick" textlink="">
      <xdr:nvSpPr>
        <xdr:cNvPr id="84" name="PTObj_DNode_2_12"/>
        <xdr:cNvSpPr/>
      </xdr:nvSpPr>
      <xdr:spPr>
        <a:xfrm rot="-5400000">
          <a:off x="7801102" y="26666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14</xdr:row>
      <xdr:rowOff>75882</xdr:rowOff>
    </xdr:from>
    <xdr:to>
      <xdr:col>6</xdr:col>
      <xdr:colOff>162052</xdr:colOff>
      <xdr:row>15</xdr:row>
      <xdr:rowOff>75882</xdr:rowOff>
    </xdr:to>
    <xdr:sp macro="_xll.PtreeEvent_ObjectClick" textlink="">
      <xdr:nvSpPr>
        <xdr:cNvPr id="85" name="PTObj_DNode_2_13"/>
        <xdr:cNvSpPr/>
      </xdr:nvSpPr>
      <xdr:spPr>
        <a:xfrm rot="-5400000">
          <a:off x="7801102" y="23428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10</xdr:row>
      <xdr:rowOff>75882</xdr:rowOff>
    </xdr:from>
    <xdr:to>
      <xdr:col>6</xdr:col>
      <xdr:colOff>162052</xdr:colOff>
      <xdr:row>11</xdr:row>
      <xdr:rowOff>75882</xdr:rowOff>
    </xdr:to>
    <xdr:sp macro="_xll.PtreeEvent_ObjectClick" textlink="">
      <xdr:nvSpPr>
        <xdr:cNvPr id="86" name="PTObj_DNode_2_14"/>
        <xdr:cNvSpPr/>
      </xdr:nvSpPr>
      <xdr:spPr>
        <a:xfrm rot="-5400000">
          <a:off x="7801102" y="16951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2</xdr:row>
      <xdr:rowOff>75882</xdr:rowOff>
    </xdr:from>
    <xdr:to>
      <xdr:col>5</xdr:col>
      <xdr:colOff>162052</xdr:colOff>
      <xdr:row>3</xdr:row>
      <xdr:rowOff>75882</xdr:rowOff>
    </xdr:to>
    <xdr:sp macro="_xll.PtreeEvent_ObjectClick" textlink="">
      <xdr:nvSpPr>
        <xdr:cNvPr id="87" name="PTObj_DNode_2_15"/>
        <xdr:cNvSpPr/>
      </xdr:nvSpPr>
      <xdr:spPr>
        <a:xfrm>
          <a:off x="6686677" y="3997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6</xdr:row>
      <xdr:rowOff>75882</xdr:rowOff>
    </xdr:from>
    <xdr:to>
      <xdr:col>6</xdr:col>
      <xdr:colOff>162052</xdr:colOff>
      <xdr:row>7</xdr:row>
      <xdr:rowOff>75882</xdr:rowOff>
    </xdr:to>
    <xdr:sp macro="_xll.PtreeEvent_ObjectClick" textlink="">
      <xdr:nvSpPr>
        <xdr:cNvPr id="88" name="PTObj_DNode_2_16"/>
        <xdr:cNvSpPr/>
      </xdr:nvSpPr>
      <xdr:spPr>
        <a:xfrm rot="-5400000">
          <a:off x="7801102" y="10474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4</xdr:row>
      <xdr:rowOff>75882</xdr:rowOff>
    </xdr:from>
    <xdr:to>
      <xdr:col>6</xdr:col>
      <xdr:colOff>162052</xdr:colOff>
      <xdr:row>5</xdr:row>
      <xdr:rowOff>75882</xdr:rowOff>
    </xdr:to>
    <xdr:sp macro="_xll.PtreeEvent_ObjectClick" textlink="">
      <xdr:nvSpPr>
        <xdr:cNvPr id="89" name="PTObj_DNode_2_17"/>
        <xdr:cNvSpPr/>
      </xdr:nvSpPr>
      <xdr:spPr>
        <a:xfrm rot="-5400000">
          <a:off x="7801102" y="7235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127</xdr:colOff>
      <xdr:row>0</xdr:row>
      <xdr:rowOff>75882</xdr:rowOff>
    </xdr:from>
    <xdr:to>
      <xdr:col>6</xdr:col>
      <xdr:colOff>162052</xdr:colOff>
      <xdr:row>1</xdr:row>
      <xdr:rowOff>75882</xdr:rowOff>
    </xdr:to>
    <xdr:sp macro="_xll.PtreeEvent_ObjectClick" textlink="">
      <xdr:nvSpPr>
        <xdr:cNvPr id="90" name="PTObj_DNode_2_18"/>
        <xdr:cNvSpPr/>
      </xdr:nvSpPr>
      <xdr:spPr>
        <a:xfrm rot="-5400000">
          <a:off x="7801102" y="758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244523</xdr:colOff>
      <xdr:row>32</xdr:row>
      <xdr:rowOff>100237</xdr:rowOff>
    </xdr:from>
    <xdr:ext cx="1412118" cy="180627"/>
    <xdr:sp macro="_xll.PtreeEvent_ObjectClick" textlink="">
      <xdr:nvSpPr>
        <xdr:cNvPr id="92" name="PTObj_DBranchName_2_1"/>
        <xdr:cNvSpPr txBox="1"/>
      </xdr:nvSpPr>
      <xdr:spPr>
        <a:xfrm>
          <a:off x="244523" y="5276086"/>
          <a:ext cx="1412118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Testwell plus Offset on branches</a:t>
          </a:r>
        </a:p>
      </xdr:txBody>
    </xdr:sp>
    <xdr:clientData/>
  </xdr:oneCellAnchor>
  <xdr:oneCellAnchor>
    <xdr:from>
      <xdr:col>1</xdr:col>
      <xdr:colOff>280795</xdr:colOff>
      <xdr:row>34</xdr:row>
      <xdr:rowOff>99804</xdr:rowOff>
    </xdr:from>
    <xdr:ext cx="476220" cy="180627"/>
    <xdr:sp macro="_xll.PtreeEvent_ObjectClick" textlink="">
      <xdr:nvSpPr>
        <xdr:cNvPr id="95" name="PTObj_DBranchName_2_2"/>
        <xdr:cNvSpPr txBox="1"/>
      </xdr:nvSpPr>
      <xdr:spPr>
        <a:xfrm>
          <a:off x="2509286" y="5599144"/>
          <a:ext cx="4762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Don't Drill</a:t>
          </a:r>
        </a:p>
      </xdr:txBody>
    </xdr:sp>
    <xdr:clientData/>
  </xdr:oneCellAnchor>
  <xdr:oneCellAnchor>
    <xdr:from>
      <xdr:col>1</xdr:col>
      <xdr:colOff>294616</xdr:colOff>
      <xdr:row>28</xdr:row>
      <xdr:rowOff>100237</xdr:rowOff>
    </xdr:from>
    <xdr:ext cx="224869" cy="180627"/>
    <xdr:sp macro="_xll.PtreeEvent_ObjectClick" textlink="">
      <xdr:nvSpPr>
        <xdr:cNvPr id="98" name="PTObj_DBranchName_2_3"/>
        <xdr:cNvSpPr txBox="1"/>
      </xdr:nvSpPr>
      <xdr:spPr>
        <a:xfrm>
          <a:off x="2523107" y="4629105"/>
          <a:ext cx="22486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</a:t>
          </a:r>
        </a:p>
      </xdr:txBody>
    </xdr:sp>
    <xdr:clientData/>
  </xdr:oneCellAnchor>
  <xdr:oneCellAnchor>
    <xdr:from>
      <xdr:col>2</xdr:col>
      <xdr:colOff>280690</xdr:colOff>
      <xdr:row>30</xdr:row>
      <xdr:rowOff>100237</xdr:rowOff>
    </xdr:from>
    <xdr:ext cx="406522" cy="180627"/>
    <xdr:sp macro="_xll.PtreeEvent_ObjectClick" textlink="">
      <xdr:nvSpPr>
        <xdr:cNvPr id="101" name="PTObj_DBranchName_2_4"/>
        <xdr:cNvSpPr txBox="1"/>
      </xdr:nvSpPr>
      <xdr:spPr>
        <a:xfrm>
          <a:off x="3776185" y="4952595"/>
          <a:ext cx="40652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Dry hole</a:t>
          </a:r>
        </a:p>
      </xdr:txBody>
    </xdr:sp>
    <xdr:clientData/>
  </xdr:oneCellAnchor>
  <xdr:oneCellAnchor>
    <xdr:from>
      <xdr:col>2</xdr:col>
      <xdr:colOff>295214</xdr:colOff>
      <xdr:row>18</xdr:row>
      <xdr:rowOff>99804</xdr:rowOff>
    </xdr:from>
    <xdr:ext cx="459292" cy="180627"/>
    <xdr:sp macro="_xll.PtreeEvent_ObjectClick" textlink="">
      <xdr:nvSpPr>
        <xdr:cNvPr id="104" name="PTObj_DBranchName_2_5"/>
        <xdr:cNvSpPr txBox="1"/>
      </xdr:nvSpPr>
      <xdr:spPr>
        <a:xfrm>
          <a:off x="3790709" y="3011219"/>
          <a:ext cx="4592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</a:t>
          </a:r>
        </a:p>
      </xdr:txBody>
    </xdr:sp>
    <xdr:clientData/>
  </xdr:oneCellAnchor>
  <xdr:oneCellAnchor>
    <xdr:from>
      <xdr:col>3</xdr:col>
      <xdr:colOff>280796</xdr:colOff>
      <xdr:row>22</xdr:row>
      <xdr:rowOff>99804</xdr:rowOff>
    </xdr:from>
    <xdr:ext cx="476220" cy="180627"/>
    <xdr:sp macro="_xll.PtreeEvent_ObjectClick" textlink="">
      <xdr:nvSpPr>
        <xdr:cNvPr id="107" name="PTObj_DBranchName_2_6"/>
        <xdr:cNvSpPr txBox="1"/>
      </xdr:nvSpPr>
      <xdr:spPr>
        <a:xfrm>
          <a:off x="5034310" y="3658200"/>
          <a:ext cx="4762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Don't Drill</a:t>
          </a:r>
        </a:p>
      </xdr:txBody>
    </xdr:sp>
    <xdr:clientData/>
  </xdr:oneCellAnchor>
  <xdr:oneCellAnchor>
    <xdr:from>
      <xdr:col>4</xdr:col>
      <xdr:colOff>280647</xdr:colOff>
      <xdr:row>26</xdr:row>
      <xdr:rowOff>101810</xdr:rowOff>
    </xdr:from>
    <xdr:ext cx="282770" cy="180627"/>
    <xdr:sp macro="_xll.PtreeEvent_ObjectClick" textlink="">
      <xdr:nvSpPr>
        <xdr:cNvPr id="110" name="PTObj_DBranchName_2_7"/>
        <xdr:cNvSpPr txBox="1"/>
      </xdr:nvSpPr>
      <xdr:spPr>
        <a:xfrm>
          <a:off x="6301166" y="4307187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4</xdr:col>
      <xdr:colOff>280723</xdr:colOff>
      <xdr:row>24</xdr:row>
      <xdr:rowOff>99804</xdr:rowOff>
    </xdr:from>
    <xdr:ext cx="407484" cy="180627"/>
    <xdr:sp macro="_xll.PtreeEvent_ObjectClick" textlink="">
      <xdr:nvSpPr>
        <xdr:cNvPr id="113" name="PTObj_DBranchName_2_8"/>
        <xdr:cNvSpPr txBox="1"/>
      </xdr:nvSpPr>
      <xdr:spPr>
        <a:xfrm>
          <a:off x="6301242" y="3981691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4</xdr:col>
      <xdr:colOff>291129</xdr:colOff>
      <xdr:row>20</xdr:row>
      <xdr:rowOff>99804</xdr:rowOff>
    </xdr:from>
    <xdr:ext cx="280653" cy="180627"/>
    <xdr:sp macro="_xll.PtreeEvent_ObjectClick" textlink="">
      <xdr:nvSpPr>
        <xdr:cNvPr id="116" name="PTObj_DBranchName_2_9"/>
        <xdr:cNvSpPr txBox="1"/>
      </xdr:nvSpPr>
      <xdr:spPr>
        <a:xfrm>
          <a:off x="6311648" y="3334710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3</xdr:col>
      <xdr:colOff>294617</xdr:colOff>
      <xdr:row>8</xdr:row>
      <xdr:rowOff>99804</xdr:rowOff>
    </xdr:from>
    <xdr:ext cx="224869" cy="180627"/>
    <xdr:sp macro="_xll.PtreeEvent_ObjectClick" textlink="">
      <xdr:nvSpPr>
        <xdr:cNvPr id="119" name="PTObj_DBranchName_2_10"/>
        <xdr:cNvSpPr txBox="1"/>
      </xdr:nvSpPr>
      <xdr:spPr>
        <a:xfrm>
          <a:off x="5048131" y="1393766"/>
          <a:ext cx="22486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</a:t>
          </a:r>
        </a:p>
      </xdr:txBody>
    </xdr:sp>
    <xdr:clientData/>
  </xdr:oneCellAnchor>
  <xdr:oneCellAnchor>
    <xdr:from>
      <xdr:col>4</xdr:col>
      <xdr:colOff>267174</xdr:colOff>
      <xdr:row>12</xdr:row>
      <xdr:rowOff>100237</xdr:rowOff>
    </xdr:from>
    <xdr:ext cx="175753" cy="180627"/>
    <xdr:sp macro="_xll.PtreeEvent_ObjectClick" textlink="">
      <xdr:nvSpPr>
        <xdr:cNvPr id="122" name="PTObj_DBranchName_2_11"/>
        <xdr:cNvSpPr txBox="1"/>
      </xdr:nvSpPr>
      <xdr:spPr>
        <a:xfrm>
          <a:off x="6287693" y="2041180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oneCellAnchor>
    <xdr:from>
      <xdr:col>5</xdr:col>
      <xdr:colOff>280647</xdr:colOff>
      <xdr:row>16</xdr:row>
      <xdr:rowOff>100237</xdr:rowOff>
    </xdr:from>
    <xdr:ext cx="282770" cy="180627"/>
    <xdr:sp macro="_xll.PtreeEvent_ObjectClick" textlink="">
      <xdr:nvSpPr>
        <xdr:cNvPr id="125" name="PTObj_DBranchName_2_12"/>
        <xdr:cNvSpPr txBox="1"/>
      </xdr:nvSpPr>
      <xdr:spPr>
        <a:xfrm>
          <a:off x="7505270" y="2688162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5</xdr:col>
      <xdr:colOff>280723</xdr:colOff>
      <xdr:row>14</xdr:row>
      <xdr:rowOff>100237</xdr:rowOff>
    </xdr:from>
    <xdr:ext cx="407484" cy="180627"/>
    <xdr:sp macro="_xll.PtreeEvent_ObjectClick" textlink="">
      <xdr:nvSpPr>
        <xdr:cNvPr id="128" name="PTObj_DBranchName_2_13"/>
        <xdr:cNvSpPr txBox="1"/>
      </xdr:nvSpPr>
      <xdr:spPr>
        <a:xfrm>
          <a:off x="7505346" y="2364671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5</xdr:col>
      <xdr:colOff>291129</xdr:colOff>
      <xdr:row>10</xdr:row>
      <xdr:rowOff>100237</xdr:rowOff>
    </xdr:from>
    <xdr:ext cx="280653" cy="180627"/>
    <xdr:sp macro="_xll.PtreeEvent_ObjectClick" textlink="">
      <xdr:nvSpPr>
        <xdr:cNvPr id="131" name="PTObj_DBranchName_2_14"/>
        <xdr:cNvSpPr txBox="1"/>
      </xdr:nvSpPr>
      <xdr:spPr>
        <a:xfrm>
          <a:off x="7515752" y="1717690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4</xdr:col>
      <xdr:colOff>280552</xdr:colOff>
      <xdr:row>2</xdr:row>
      <xdr:rowOff>99804</xdr:rowOff>
    </xdr:from>
    <xdr:ext cx="196592" cy="180627"/>
    <xdr:sp macro="_xll.PtreeEvent_ObjectClick" textlink="">
      <xdr:nvSpPr>
        <xdr:cNvPr id="134" name="PTObj_DBranchName_2_15"/>
        <xdr:cNvSpPr txBox="1"/>
      </xdr:nvSpPr>
      <xdr:spPr>
        <a:xfrm>
          <a:off x="6301071" y="423295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oneCellAnchor>
    <xdr:from>
      <xdr:col>5</xdr:col>
      <xdr:colOff>280647</xdr:colOff>
      <xdr:row>6</xdr:row>
      <xdr:rowOff>99804</xdr:rowOff>
    </xdr:from>
    <xdr:ext cx="282770" cy="180627"/>
    <xdr:sp macro="_xll.PtreeEvent_ObjectClick" textlink="">
      <xdr:nvSpPr>
        <xdr:cNvPr id="137" name="PTObj_DBranchName_2_16"/>
        <xdr:cNvSpPr txBox="1"/>
      </xdr:nvSpPr>
      <xdr:spPr>
        <a:xfrm>
          <a:off x="7505270" y="1070276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5</xdr:col>
      <xdr:colOff>280723</xdr:colOff>
      <xdr:row>4</xdr:row>
      <xdr:rowOff>99804</xdr:rowOff>
    </xdr:from>
    <xdr:ext cx="407484" cy="180627"/>
    <xdr:sp macro="_xll.PtreeEvent_ObjectClick" textlink="">
      <xdr:nvSpPr>
        <xdr:cNvPr id="140" name="PTObj_DBranchName_2_17"/>
        <xdr:cNvSpPr txBox="1"/>
      </xdr:nvSpPr>
      <xdr:spPr>
        <a:xfrm>
          <a:off x="7505346" y="746785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5</xdr:col>
      <xdr:colOff>291129</xdr:colOff>
      <xdr:row>0</xdr:row>
      <xdr:rowOff>99804</xdr:rowOff>
    </xdr:from>
    <xdr:ext cx="280653" cy="180627"/>
    <xdr:sp macro="_xll.PtreeEvent_ObjectClick" textlink="">
      <xdr:nvSpPr>
        <xdr:cNvPr id="143" name="PTObj_DBranchName_2_18"/>
        <xdr:cNvSpPr txBox="1"/>
      </xdr:nvSpPr>
      <xdr:spPr>
        <a:xfrm>
          <a:off x="7515752" y="99804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228409</xdr:colOff>
      <xdr:row>0</xdr:row>
      <xdr:rowOff>156845</xdr:rowOff>
    </xdr:from>
    <xdr:to>
      <xdr:col>5</xdr:col>
      <xdr:colOff>127</xdr:colOff>
      <xdr:row>0</xdr:row>
      <xdr:rowOff>156845</xdr:rowOff>
    </xdr:to>
    <xdr:cxnSp macro="_xll.PtreeEvent_ObjectClick">
      <xdr:nvCxnSpPr>
        <xdr:cNvPr id="142" name="PTObj_DBranchHLine_3_26"/>
        <xdr:cNvCxnSpPr/>
      </xdr:nvCxnSpPr>
      <xdr:spPr>
        <a:xfrm>
          <a:off x="6200584" y="156845"/>
          <a:ext cx="98139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0</xdr:row>
      <xdr:rowOff>156845</xdr:rowOff>
    </xdr:from>
    <xdr:to>
      <xdr:col>4</xdr:col>
      <xdr:colOff>228409</xdr:colOff>
      <xdr:row>2</xdr:row>
      <xdr:rowOff>151764</xdr:rowOff>
    </xdr:to>
    <xdr:cxnSp macro="_xll.PtreeEvent_ObjectClick">
      <xdr:nvCxnSpPr>
        <xdr:cNvPr id="141" name="PTObj_DBranchDLine_3_26"/>
        <xdr:cNvCxnSpPr/>
      </xdr:nvCxnSpPr>
      <xdr:spPr>
        <a:xfrm flipV="1">
          <a:off x="6048184" y="15684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4</xdr:row>
      <xdr:rowOff>156844</xdr:rowOff>
    </xdr:from>
    <xdr:to>
      <xdr:col>5</xdr:col>
      <xdr:colOff>127</xdr:colOff>
      <xdr:row>4</xdr:row>
      <xdr:rowOff>156844</xdr:rowOff>
    </xdr:to>
    <xdr:cxnSp macro="_xll.PtreeEvent_ObjectClick">
      <xdr:nvCxnSpPr>
        <xdr:cNvPr id="139" name="PTObj_DBranchHLine_3_25"/>
        <xdr:cNvCxnSpPr/>
      </xdr:nvCxnSpPr>
      <xdr:spPr>
        <a:xfrm>
          <a:off x="6200584" y="80454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</xdr:row>
      <xdr:rowOff>151764</xdr:rowOff>
    </xdr:from>
    <xdr:to>
      <xdr:col>4</xdr:col>
      <xdr:colOff>228409</xdr:colOff>
      <xdr:row>4</xdr:row>
      <xdr:rowOff>156844</xdr:rowOff>
    </xdr:to>
    <xdr:cxnSp macro="_xll.PtreeEvent_ObjectClick">
      <xdr:nvCxnSpPr>
        <xdr:cNvPr id="138" name="PTObj_DBranchDLine_3_25"/>
        <xdr:cNvCxnSpPr/>
      </xdr:nvCxnSpPr>
      <xdr:spPr>
        <a:xfrm>
          <a:off x="6048184" y="475614"/>
          <a:ext cx="152400" cy="32893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6</xdr:row>
      <xdr:rowOff>156844</xdr:rowOff>
    </xdr:from>
    <xdr:to>
      <xdr:col>5</xdr:col>
      <xdr:colOff>127</xdr:colOff>
      <xdr:row>6</xdr:row>
      <xdr:rowOff>156844</xdr:rowOff>
    </xdr:to>
    <xdr:cxnSp macro="_xll.PtreeEvent_ObjectClick">
      <xdr:nvCxnSpPr>
        <xdr:cNvPr id="136" name="PTObj_DBranchHLine_3_24"/>
        <xdr:cNvCxnSpPr/>
      </xdr:nvCxnSpPr>
      <xdr:spPr>
        <a:xfrm>
          <a:off x="6200584" y="112839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2</xdr:row>
      <xdr:rowOff>151764</xdr:rowOff>
    </xdr:from>
    <xdr:to>
      <xdr:col>4</xdr:col>
      <xdr:colOff>228409</xdr:colOff>
      <xdr:row>6</xdr:row>
      <xdr:rowOff>156844</xdr:rowOff>
    </xdr:to>
    <xdr:cxnSp macro="_xll.PtreeEvent_ObjectClick">
      <xdr:nvCxnSpPr>
        <xdr:cNvPr id="135" name="PTObj_DBranchDLine_3_24"/>
        <xdr:cNvCxnSpPr/>
      </xdr:nvCxnSpPr>
      <xdr:spPr>
        <a:xfrm>
          <a:off x="6048184" y="475614"/>
          <a:ext cx="152400" cy="6527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2</xdr:row>
      <xdr:rowOff>156844</xdr:rowOff>
    </xdr:from>
    <xdr:to>
      <xdr:col>4</xdr:col>
      <xdr:colOff>127</xdr:colOff>
      <xdr:row>2</xdr:row>
      <xdr:rowOff>156844</xdr:rowOff>
    </xdr:to>
    <xdr:cxnSp macro="_xll.PtreeEvent_ObjectClick">
      <xdr:nvCxnSpPr>
        <xdr:cNvPr id="133" name="PTObj_DBranchHLine_3_23"/>
        <xdr:cNvCxnSpPr/>
      </xdr:nvCxnSpPr>
      <xdr:spPr>
        <a:xfrm>
          <a:off x="5000434" y="48069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2</xdr:row>
      <xdr:rowOff>156844</xdr:rowOff>
    </xdr:from>
    <xdr:to>
      <xdr:col>3</xdr:col>
      <xdr:colOff>228409</xdr:colOff>
      <xdr:row>8</xdr:row>
      <xdr:rowOff>151764</xdr:rowOff>
    </xdr:to>
    <xdr:cxnSp macro="_xll.PtreeEvent_ObjectClick">
      <xdr:nvCxnSpPr>
        <xdr:cNvPr id="132" name="PTObj_DBranchDLine_3_23"/>
        <xdr:cNvCxnSpPr/>
      </xdr:nvCxnSpPr>
      <xdr:spPr>
        <a:xfrm flipV="1">
          <a:off x="4848034" y="480694"/>
          <a:ext cx="152400" cy="96647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10</xdr:row>
      <xdr:rowOff>156845</xdr:rowOff>
    </xdr:from>
    <xdr:to>
      <xdr:col>5</xdr:col>
      <xdr:colOff>127</xdr:colOff>
      <xdr:row>10</xdr:row>
      <xdr:rowOff>156845</xdr:rowOff>
    </xdr:to>
    <xdr:cxnSp macro="_xll.PtreeEvent_ObjectClick">
      <xdr:nvCxnSpPr>
        <xdr:cNvPr id="130" name="PTObj_DBranchHLine_3_22"/>
        <xdr:cNvCxnSpPr/>
      </xdr:nvCxnSpPr>
      <xdr:spPr>
        <a:xfrm>
          <a:off x="6200584" y="177609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10</xdr:row>
      <xdr:rowOff>156845</xdr:rowOff>
    </xdr:from>
    <xdr:to>
      <xdr:col>4</xdr:col>
      <xdr:colOff>228409</xdr:colOff>
      <xdr:row>12</xdr:row>
      <xdr:rowOff>151764</xdr:rowOff>
    </xdr:to>
    <xdr:cxnSp macro="_xll.PtreeEvent_ObjectClick">
      <xdr:nvCxnSpPr>
        <xdr:cNvPr id="129" name="PTObj_DBranchDLine_3_22"/>
        <xdr:cNvCxnSpPr/>
      </xdr:nvCxnSpPr>
      <xdr:spPr>
        <a:xfrm flipV="1">
          <a:off x="6048184" y="177609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14</xdr:row>
      <xdr:rowOff>156845</xdr:rowOff>
    </xdr:from>
    <xdr:to>
      <xdr:col>5</xdr:col>
      <xdr:colOff>127</xdr:colOff>
      <xdr:row>14</xdr:row>
      <xdr:rowOff>156845</xdr:rowOff>
    </xdr:to>
    <xdr:cxnSp macro="_xll.PtreeEvent_ObjectClick">
      <xdr:nvCxnSpPr>
        <xdr:cNvPr id="127" name="PTObj_DBranchHLine_3_21"/>
        <xdr:cNvCxnSpPr/>
      </xdr:nvCxnSpPr>
      <xdr:spPr>
        <a:xfrm>
          <a:off x="6200584" y="24237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12</xdr:row>
      <xdr:rowOff>151764</xdr:rowOff>
    </xdr:from>
    <xdr:to>
      <xdr:col>4</xdr:col>
      <xdr:colOff>228409</xdr:colOff>
      <xdr:row>14</xdr:row>
      <xdr:rowOff>156845</xdr:rowOff>
    </xdr:to>
    <xdr:cxnSp macro="_xll.PtreeEvent_ObjectClick">
      <xdr:nvCxnSpPr>
        <xdr:cNvPr id="126" name="PTObj_DBranchDLine_3_21"/>
        <xdr:cNvCxnSpPr/>
      </xdr:nvCxnSpPr>
      <xdr:spPr>
        <a:xfrm>
          <a:off x="6048184" y="20948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228409</xdr:colOff>
      <xdr:row>16</xdr:row>
      <xdr:rowOff>156845</xdr:rowOff>
    </xdr:from>
    <xdr:to>
      <xdr:col>5</xdr:col>
      <xdr:colOff>127</xdr:colOff>
      <xdr:row>16</xdr:row>
      <xdr:rowOff>156845</xdr:rowOff>
    </xdr:to>
    <xdr:cxnSp macro="_xll.PtreeEvent_ObjectClick">
      <xdr:nvCxnSpPr>
        <xdr:cNvPr id="124" name="PTObj_DBranchHLine_3_20"/>
        <xdr:cNvCxnSpPr/>
      </xdr:nvCxnSpPr>
      <xdr:spPr>
        <a:xfrm>
          <a:off x="6200584" y="27476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76009</xdr:colOff>
      <xdr:row>12</xdr:row>
      <xdr:rowOff>151764</xdr:rowOff>
    </xdr:from>
    <xdr:to>
      <xdr:col>4</xdr:col>
      <xdr:colOff>228409</xdr:colOff>
      <xdr:row>16</xdr:row>
      <xdr:rowOff>156845</xdr:rowOff>
    </xdr:to>
    <xdr:cxnSp macro="_xll.PtreeEvent_ObjectClick">
      <xdr:nvCxnSpPr>
        <xdr:cNvPr id="123" name="PTObj_DBranchDLine_3_20"/>
        <xdr:cNvCxnSpPr/>
      </xdr:nvCxnSpPr>
      <xdr:spPr>
        <a:xfrm>
          <a:off x="6048184" y="209486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12</xdr:row>
      <xdr:rowOff>156845</xdr:rowOff>
    </xdr:from>
    <xdr:to>
      <xdr:col>4</xdr:col>
      <xdr:colOff>127</xdr:colOff>
      <xdr:row>12</xdr:row>
      <xdr:rowOff>156845</xdr:rowOff>
    </xdr:to>
    <xdr:cxnSp macro="_xll.PtreeEvent_ObjectClick">
      <xdr:nvCxnSpPr>
        <xdr:cNvPr id="121" name="PTObj_DBranchHLine_3_19"/>
        <xdr:cNvCxnSpPr/>
      </xdr:nvCxnSpPr>
      <xdr:spPr>
        <a:xfrm>
          <a:off x="5000434" y="209994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8</xdr:row>
      <xdr:rowOff>151764</xdr:rowOff>
    </xdr:from>
    <xdr:to>
      <xdr:col>3</xdr:col>
      <xdr:colOff>228409</xdr:colOff>
      <xdr:row>12</xdr:row>
      <xdr:rowOff>156845</xdr:rowOff>
    </xdr:to>
    <xdr:cxnSp macro="_xll.PtreeEvent_ObjectClick">
      <xdr:nvCxnSpPr>
        <xdr:cNvPr id="120" name="PTObj_DBranchDLine_3_19"/>
        <xdr:cNvCxnSpPr/>
      </xdr:nvCxnSpPr>
      <xdr:spPr>
        <a:xfrm>
          <a:off x="4848034" y="144716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24</xdr:row>
      <xdr:rowOff>156845</xdr:rowOff>
    </xdr:from>
    <xdr:to>
      <xdr:col>4</xdr:col>
      <xdr:colOff>127</xdr:colOff>
      <xdr:row>24</xdr:row>
      <xdr:rowOff>156845</xdr:rowOff>
    </xdr:to>
    <xdr:cxnSp macro="_xll.PtreeEvent_ObjectClick">
      <xdr:nvCxnSpPr>
        <xdr:cNvPr id="118" name="PTObj_DBranchHLine_3_18"/>
        <xdr:cNvCxnSpPr/>
      </xdr:nvCxnSpPr>
      <xdr:spPr>
        <a:xfrm>
          <a:off x="5000434" y="4043045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24</xdr:row>
      <xdr:rowOff>156845</xdr:rowOff>
    </xdr:from>
    <xdr:to>
      <xdr:col>3</xdr:col>
      <xdr:colOff>228409</xdr:colOff>
      <xdr:row>26</xdr:row>
      <xdr:rowOff>151764</xdr:rowOff>
    </xdr:to>
    <xdr:cxnSp macro="_xll.PtreeEvent_ObjectClick">
      <xdr:nvCxnSpPr>
        <xdr:cNvPr id="117" name="PTObj_DBranchDLine_3_18"/>
        <xdr:cNvCxnSpPr/>
      </xdr:nvCxnSpPr>
      <xdr:spPr>
        <a:xfrm flipV="1">
          <a:off x="4848034" y="4043045"/>
          <a:ext cx="152400" cy="3187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28</xdr:row>
      <xdr:rowOff>156845</xdr:rowOff>
    </xdr:from>
    <xdr:to>
      <xdr:col>4</xdr:col>
      <xdr:colOff>127</xdr:colOff>
      <xdr:row>28</xdr:row>
      <xdr:rowOff>156845</xdr:rowOff>
    </xdr:to>
    <xdr:cxnSp macro="_xll.PtreeEvent_ObjectClick">
      <xdr:nvCxnSpPr>
        <xdr:cNvPr id="115" name="PTObj_DBranchHLine_3_17"/>
        <xdr:cNvCxnSpPr/>
      </xdr:nvCxnSpPr>
      <xdr:spPr>
        <a:xfrm>
          <a:off x="5000434" y="46907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26</xdr:row>
      <xdr:rowOff>151764</xdr:rowOff>
    </xdr:from>
    <xdr:to>
      <xdr:col>3</xdr:col>
      <xdr:colOff>228409</xdr:colOff>
      <xdr:row>28</xdr:row>
      <xdr:rowOff>156845</xdr:rowOff>
    </xdr:to>
    <xdr:cxnSp macro="_xll.PtreeEvent_ObjectClick">
      <xdr:nvCxnSpPr>
        <xdr:cNvPr id="114" name="PTObj_DBranchDLine_3_17"/>
        <xdr:cNvCxnSpPr/>
      </xdr:nvCxnSpPr>
      <xdr:spPr>
        <a:xfrm>
          <a:off x="4848034" y="436181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228409</xdr:colOff>
      <xdr:row>30</xdr:row>
      <xdr:rowOff>156845</xdr:rowOff>
    </xdr:from>
    <xdr:to>
      <xdr:col>4</xdr:col>
      <xdr:colOff>127</xdr:colOff>
      <xdr:row>30</xdr:row>
      <xdr:rowOff>156845</xdr:rowOff>
    </xdr:to>
    <xdr:cxnSp macro="_xll.PtreeEvent_ObjectClick">
      <xdr:nvCxnSpPr>
        <xdr:cNvPr id="112" name="PTObj_DBranchHLine_3_16"/>
        <xdr:cNvCxnSpPr/>
      </xdr:nvCxnSpPr>
      <xdr:spPr>
        <a:xfrm>
          <a:off x="5000434" y="501459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76009</xdr:colOff>
      <xdr:row>26</xdr:row>
      <xdr:rowOff>151764</xdr:rowOff>
    </xdr:from>
    <xdr:to>
      <xdr:col>3</xdr:col>
      <xdr:colOff>228409</xdr:colOff>
      <xdr:row>30</xdr:row>
      <xdr:rowOff>156845</xdr:rowOff>
    </xdr:to>
    <xdr:cxnSp macro="_xll.PtreeEvent_ObjectClick">
      <xdr:nvCxnSpPr>
        <xdr:cNvPr id="111" name="PTObj_DBranchDLine_3_16"/>
        <xdr:cNvCxnSpPr/>
      </xdr:nvCxnSpPr>
      <xdr:spPr>
        <a:xfrm>
          <a:off x="4848034" y="4361814"/>
          <a:ext cx="152400" cy="6527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228409</xdr:colOff>
      <xdr:row>26</xdr:row>
      <xdr:rowOff>156845</xdr:rowOff>
    </xdr:from>
    <xdr:to>
      <xdr:col>3</xdr:col>
      <xdr:colOff>127</xdr:colOff>
      <xdr:row>26</xdr:row>
      <xdr:rowOff>156845</xdr:rowOff>
    </xdr:to>
    <xdr:cxnSp macro="_xll.PtreeEvent_ObjectClick">
      <xdr:nvCxnSpPr>
        <xdr:cNvPr id="109" name="PTObj_DBranchHLine_3_7"/>
        <xdr:cNvCxnSpPr/>
      </xdr:nvCxnSpPr>
      <xdr:spPr>
        <a:xfrm>
          <a:off x="3743134" y="4366895"/>
          <a:ext cx="102901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76009</xdr:colOff>
      <xdr:row>26</xdr:row>
      <xdr:rowOff>156845</xdr:rowOff>
    </xdr:from>
    <xdr:to>
      <xdr:col>2</xdr:col>
      <xdr:colOff>228409</xdr:colOff>
      <xdr:row>32</xdr:row>
      <xdr:rowOff>151764</xdr:rowOff>
    </xdr:to>
    <xdr:cxnSp macro="_xll.PtreeEvent_ObjectClick">
      <xdr:nvCxnSpPr>
        <xdr:cNvPr id="108" name="PTObj_DBranchDLine_3_7"/>
        <xdr:cNvCxnSpPr/>
      </xdr:nvCxnSpPr>
      <xdr:spPr>
        <a:xfrm flipV="1">
          <a:off x="3590734" y="4366895"/>
          <a:ext cx="152400" cy="96646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228409</xdr:colOff>
      <xdr:row>34</xdr:row>
      <xdr:rowOff>156845</xdr:rowOff>
    </xdr:from>
    <xdr:to>
      <xdr:col>3</xdr:col>
      <xdr:colOff>127</xdr:colOff>
      <xdr:row>34</xdr:row>
      <xdr:rowOff>156845</xdr:rowOff>
    </xdr:to>
    <xdr:cxnSp macro="_xll.PtreeEvent_ObjectClick">
      <xdr:nvCxnSpPr>
        <xdr:cNvPr id="106" name="PTObj_DBranchHLine_3_6"/>
        <xdr:cNvCxnSpPr/>
      </xdr:nvCxnSpPr>
      <xdr:spPr>
        <a:xfrm>
          <a:off x="3743134" y="5662295"/>
          <a:ext cx="102901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76009</xdr:colOff>
      <xdr:row>32</xdr:row>
      <xdr:rowOff>151764</xdr:rowOff>
    </xdr:from>
    <xdr:to>
      <xdr:col>2</xdr:col>
      <xdr:colOff>228409</xdr:colOff>
      <xdr:row>34</xdr:row>
      <xdr:rowOff>156845</xdr:rowOff>
    </xdr:to>
    <xdr:cxnSp macro="_xll.PtreeEvent_ObjectClick">
      <xdr:nvCxnSpPr>
        <xdr:cNvPr id="105" name="PTObj_DBranchDLine_3_6"/>
        <xdr:cNvCxnSpPr/>
      </xdr:nvCxnSpPr>
      <xdr:spPr>
        <a:xfrm>
          <a:off x="3590734" y="533336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228409</xdr:colOff>
      <xdr:row>8</xdr:row>
      <xdr:rowOff>156844</xdr:rowOff>
    </xdr:from>
    <xdr:to>
      <xdr:col>3</xdr:col>
      <xdr:colOff>127</xdr:colOff>
      <xdr:row>8</xdr:row>
      <xdr:rowOff>156844</xdr:rowOff>
    </xdr:to>
    <xdr:cxnSp macro="_xll.PtreeEvent_ObjectClick">
      <xdr:nvCxnSpPr>
        <xdr:cNvPr id="103" name="PTObj_DBranchHLine_3_5"/>
        <xdr:cNvCxnSpPr/>
      </xdr:nvCxnSpPr>
      <xdr:spPr>
        <a:xfrm>
          <a:off x="3743134" y="1452244"/>
          <a:ext cx="971868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76009</xdr:colOff>
      <xdr:row>8</xdr:row>
      <xdr:rowOff>156844</xdr:rowOff>
    </xdr:from>
    <xdr:to>
      <xdr:col>2</xdr:col>
      <xdr:colOff>228409</xdr:colOff>
      <xdr:row>18</xdr:row>
      <xdr:rowOff>151764</xdr:rowOff>
    </xdr:to>
    <xdr:cxnSp macro="_xll.PtreeEvent_ObjectClick">
      <xdr:nvCxnSpPr>
        <xdr:cNvPr id="102" name="PTObj_DBranchDLine_3_5"/>
        <xdr:cNvCxnSpPr/>
      </xdr:nvCxnSpPr>
      <xdr:spPr>
        <a:xfrm flipV="1">
          <a:off x="3590734" y="1452244"/>
          <a:ext cx="152400" cy="161417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228409</xdr:colOff>
      <xdr:row>20</xdr:row>
      <xdr:rowOff>156845</xdr:rowOff>
    </xdr:from>
    <xdr:to>
      <xdr:col>3</xdr:col>
      <xdr:colOff>127</xdr:colOff>
      <xdr:row>20</xdr:row>
      <xdr:rowOff>156845</xdr:rowOff>
    </xdr:to>
    <xdr:cxnSp macro="_xll.PtreeEvent_ObjectClick">
      <xdr:nvCxnSpPr>
        <xdr:cNvPr id="100" name="PTObj_DBranchHLine_3_4"/>
        <xdr:cNvCxnSpPr/>
      </xdr:nvCxnSpPr>
      <xdr:spPr>
        <a:xfrm>
          <a:off x="3743134" y="3395345"/>
          <a:ext cx="886143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76009</xdr:colOff>
      <xdr:row>18</xdr:row>
      <xdr:rowOff>151764</xdr:rowOff>
    </xdr:from>
    <xdr:to>
      <xdr:col>2</xdr:col>
      <xdr:colOff>228409</xdr:colOff>
      <xdr:row>20</xdr:row>
      <xdr:rowOff>156845</xdr:rowOff>
    </xdr:to>
    <xdr:cxnSp macro="_xll.PtreeEvent_ObjectClick">
      <xdr:nvCxnSpPr>
        <xdr:cNvPr id="99" name="PTObj_DBranchDLine_3_4"/>
        <xdr:cNvCxnSpPr/>
      </xdr:nvCxnSpPr>
      <xdr:spPr>
        <a:xfrm>
          <a:off x="3590734" y="3066414"/>
          <a:ext cx="152400" cy="3289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228408</xdr:colOff>
      <xdr:row>18</xdr:row>
      <xdr:rowOff>156845</xdr:rowOff>
    </xdr:from>
    <xdr:to>
      <xdr:col>2</xdr:col>
      <xdr:colOff>127</xdr:colOff>
      <xdr:row>18</xdr:row>
      <xdr:rowOff>156845</xdr:rowOff>
    </xdr:to>
    <xdr:cxnSp macro="_xll.PtreeEvent_ObjectClick">
      <xdr:nvCxnSpPr>
        <xdr:cNvPr id="97" name="PTObj_DBranchHLine_3_3"/>
        <xdr:cNvCxnSpPr/>
      </xdr:nvCxnSpPr>
      <xdr:spPr>
        <a:xfrm>
          <a:off x="2323908" y="3071495"/>
          <a:ext cx="1190944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76008</xdr:colOff>
      <xdr:row>18</xdr:row>
      <xdr:rowOff>156845</xdr:rowOff>
    </xdr:from>
    <xdr:to>
      <xdr:col>1</xdr:col>
      <xdr:colOff>228408</xdr:colOff>
      <xdr:row>22</xdr:row>
      <xdr:rowOff>151764</xdr:rowOff>
    </xdr:to>
    <xdr:cxnSp macro="_xll.PtreeEvent_ObjectClick">
      <xdr:nvCxnSpPr>
        <xdr:cNvPr id="96" name="PTObj_DBranchDLine_3_3"/>
        <xdr:cNvCxnSpPr/>
      </xdr:nvCxnSpPr>
      <xdr:spPr>
        <a:xfrm flipV="1">
          <a:off x="2171508" y="3071495"/>
          <a:ext cx="152400" cy="6426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228408</xdr:colOff>
      <xdr:row>32</xdr:row>
      <xdr:rowOff>156845</xdr:rowOff>
    </xdr:from>
    <xdr:to>
      <xdr:col>2</xdr:col>
      <xdr:colOff>127</xdr:colOff>
      <xdr:row>32</xdr:row>
      <xdr:rowOff>156845</xdr:rowOff>
    </xdr:to>
    <xdr:cxnSp macro="_xll.PtreeEvent_ObjectClick">
      <xdr:nvCxnSpPr>
        <xdr:cNvPr id="94" name="PTObj_DBranchHLine_3_2"/>
        <xdr:cNvCxnSpPr/>
      </xdr:nvCxnSpPr>
      <xdr:spPr>
        <a:xfrm>
          <a:off x="2323908" y="5338445"/>
          <a:ext cx="1105219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76008</xdr:colOff>
      <xdr:row>22</xdr:row>
      <xdr:rowOff>151764</xdr:rowOff>
    </xdr:from>
    <xdr:to>
      <xdr:col>1</xdr:col>
      <xdr:colOff>228408</xdr:colOff>
      <xdr:row>32</xdr:row>
      <xdr:rowOff>156845</xdr:rowOff>
    </xdr:to>
    <xdr:cxnSp macro="_xll.PtreeEvent_ObjectClick">
      <xdr:nvCxnSpPr>
        <xdr:cNvPr id="93" name="PTObj_DBranchDLine_3_2"/>
        <xdr:cNvCxnSpPr/>
      </xdr:nvCxnSpPr>
      <xdr:spPr>
        <a:xfrm>
          <a:off x="2171508" y="3714114"/>
          <a:ext cx="152400" cy="162433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22</xdr:row>
      <xdr:rowOff>156845</xdr:rowOff>
    </xdr:from>
    <xdr:to>
      <xdr:col>1</xdr:col>
      <xdr:colOff>125</xdr:colOff>
      <xdr:row>22</xdr:row>
      <xdr:rowOff>156845</xdr:rowOff>
    </xdr:to>
    <xdr:cxnSp macro="_xll.PtreeEvent_ObjectClick">
      <xdr:nvCxnSpPr>
        <xdr:cNvPr id="91" name="PTObj_DBranchHLine_3_1"/>
        <xdr:cNvCxnSpPr/>
      </xdr:nvCxnSpPr>
      <xdr:spPr>
        <a:xfrm>
          <a:off x="177800" y="3719195"/>
          <a:ext cx="191782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126</xdr:colOff>
      <xdr:row>22</xdr:row>
      <xdr:rowOff>75882</xdr:rowOff>
    </xdr:from>
    <xdr:to>
      <xdr:col>1</xdr:col>
      <xdr:colOff>162051</xdr:colOff>
      <xdr:row>23</xdr:row>
      <xdr:rowOff>75882</xdr:rowOff>
    </xdr:to>
    <xdr:sp macro="_xll.PtreeEvent_ObjectClick" textlink="">
      <xdr:nvSpPr>
        <xdr:cNvPr id="73" name="PTObj_DNode_3_1"/>
        <xdr:cNvSpPr/>
      </xdr:nvSpPr>
      <xdr:spPr>
        <a:xfrm>
          <a:off x="2095626" y="3638232"/>
          <a:ext cx="161925" cy="161925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127</xdr:colOff>
      <xdr:row>32</xdr:row>
      <xdr:rowOff>75882</xdr:rowOff>
    </xdr:from>
    <xdr:to>
      <xdr:col>2</xdr:col>
      <xdr:colOff>162052</xdr:colOff>
      <xdr:row>33</xdr:row>
      <xdr:rowOff>75882</xdr:rowOff>
    </xdr:to>
    <xdr:sp macro="_xll.PtreeEvent_ObjectClick" textlink="">
      <xdr:nvSpPr>
        <xdr:cNvPr id="74" name="PTObj_DNode_3_2"/>
        <xdr:cNvSpPr/>
      </xdr:nvSpPr>
      <xdr:spPr>
        <a:xfrm>
          <a:off x="3429127" y="52574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127</xdr:colOff>
      <xdr:row>18</xdr:row>
      <xdr:rowOff>75882</xdr:rowOff>
    </xdr:from>
    <xdr:to>
      <xdr:col>2</xdr:col>
      <xdr:colOff>162052</xdr:colOff>
      <xdr:row>19</xdr:row>
      <xdr:rowOff>75882</xdr:rowOff>
    </xdr:to>
    <xdr:sp macro="_xll.PtreeEvent_ObjectClick" textlink="">
      <xdr:nvSpPr>
        <xdr:cNvPr id="75" name="PTObj_DNode_3_3"/>
        <xdr:cNvSpPr/>
      </xdr:nvSpPr>
      <xdr:spPr>
        <a:xfrm>
          <a:off x="3429127" y="29905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20</xdr:row>
      <xdr:rowOff>75882</xdr:rowOff>
    </xdr:from>
    <xdr:to>
      <xdr:col>3</xdr:col>
      <xdr:colOff>162052</xdr:colOff>
      <xdr:row>21</xdr:row>
      <xdr:rowOff>75882</xdr:rowOff>
    </xdr:to>
    <xdr:sp macro="_xll.PtreeEvent_ObjectClick" textlink="">
      <xdr:nvSpPr>
        <xdr:cNvPr id="76" name="PTObj_DNode_3_4"/>
        <xdr:cNvSpPr/>
      </xdr:nvSpPr>
      <xdr:spPr>
        <a:xfrm rot="-5400000">
          <a:off x="4543552" y="33143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8</xdr:row>
      <xdr:rowOff>75882</xdr:rowOff>
    </xdr:from>
    <xdr:to>
      <xdr:col>3</xdr:col>
      <xdr:colOff>162052</xdr:colOff>
      <xdr:row>9</xdr:row>
      <xdr:rowOff>75882</xdr:rowOff>
    </xdr:to>
    <xdr:sp macro="_xll.PtreeEvent_ObjectClick" textlink="">
      <xdr:nvSpPr>
        <xdr:cNvPr id="77" name="PTObj_DNode_3_5"/>
        <xdr:cNvSpPr/>
      </xdr:nvSpPr>
      <xdr:spPr>
        <a:xfrm>
          <a:off x="4543552" y="13712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34</xdr:row>
      <xdr:rowOff>75882</xdr:rowOff>
    </xdr:from>
    <xdr:to>
      <xdr:col>3</xdr:col>
      <xdr:colOff>162052</xdr:colOff>
      <xdr:row>35</xdr:row>
      <xdr:rowOff>75882</xdr:rowOff>
    </xdr:to>
    <xdr:sp macro="_xll.PtreeEvent_ObjectClick" textlink="">
      <xdr:nvSpPr>
        <xdr:cNvPr id="78" name="PTObj_DNode_3_6"/>
        <xdr:cNvSpPr/>
      </xdr:nvSpPr>
      <xdr:spPr>
        <a:xfrm rot="-5400000">
          <a:off x="4543552" y="55813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26</xdr:row>
      <xdr:rowOff>75882</xdr:rowOff>
    </xdr:from>
    <xdr:to>
      <xdr:col>3</xdr:col>
      <xdr:colOff>162052</xdr:colOff>
      <xdr:row>27</xdr:row>
      <xdr:rowOff>75882</xdr:rowOff>
    </xdr:to>
    <xdr:sp macro="_xll.PtreeEvent_ObjectClick" textlink="">
      <xdr:nvSpPr>
        <xdr:cNvPr id="79" name="PTObj_DNode_3_7"/>
        <xdr:cNvSpPr/>
      </xdr:nvSpPr>
      <xdr:spPr>
        <a:xfrm>
          <a:off x="4543552" y="42859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30</xdr:row>
      <xdr:rowOff>75882</xdr:rowOff>
    </xdr:from>
    <xdr:to>
      <xdr:col>4</xdr:col>
      <xdr:colOff>162052</xdr:colOff>
      <xdr:row>31</xdr:row>
      <xdr:rowOff>75882</xdr:rowOff>
    </xdr:to>
    <xdr:sp macro="_xll.PtreeEvent_ObjectClick" textlink="">
      <xdr:nvSpPr>
        <xdr:cNvPr id="80" name="PTObj_DNode_3_16"/>
        <xdr:cNvSpPr/>
      </xdr:nvSpPr>
      <xdr:spPr>
        <a:xfrm rot="-5400000">
          <a:off x="5657977" y="49336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28</xdr:row>
      <xdr:rowOff>75882</xdr:rowOff>
    </xdr:from>
    <xdr:to>
      <xdr:col>4</xdr:col>
      <xdr:colOff>162052</xdr:colOff>
      <xdr:row>29</xdr:row>
      <xdr:rowOff>75882</xdr:rowOff>
    </xdr:to>
    <xdr:sp macro="_xll.PtreeEvent_ObjectClick" textlink="">
      <xdr:nvSpPr>
        <xdr:cNvPr id="81" name="PTObj_DNode_3_17"/>
        <xdr:cNvSpPr/>
      </xdr:nvSpPr>
      <xdr:spPr>
        <a:xfrm rot="-5400000">
          <a:off x="5657977" y="46097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24</xdr:row>
      <xdr:rowOff>75882</xdr:rowOff>
    </xdr:from>
    <xdr:to>
      <xdr:col>4</xdr:col>
      <xdr:colOff>162052</xdr:colOff>
      <xdr:row>25</xdr:row>
      <xdr:rowOff>75882</xdr:rowOff>
    </xdr:to>
    <xdr:sp macro="_xll.PtreeEvent_ObjectClick" textlink="">
      <xdr:nvSpPr>
        <xdr:cNvPr id="82" name="PTObj_DNode_3_18"/>
        <xdr:cNvSpPr/>
      </xdr:nvSpPr>
      <xdr:spPr>
        <a:xfrm rot="-5400000">
          <a:off x="5657977" y="39620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12</xdr:row>
      <xdr:rowOff>75882</xdr:rowOff>
    </xdr:from>
    <xdr:to>
      <xdr:col>4</xdr:col>
      <xdr:colOff>162052</xdr:colOff>
      <xdr:row>13</xdr:row>
      <xdr:rowOff>75882</xdr:rowOff>
    </xdr:to>
    <xdr:sp macro="_xll.PtreeEvent_ObjectClick" textlink="">
      <xdr:nvSpPr>
        <xdr:cNvPr id="83" name="PTObj_DNode_3_19"/>
        <xdr:cNvSpPr/>
      </xdr:nvSpPr>
      <xdr:spPr>
        <a:xfrm>
          <a:off x="5657977" y="201898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16</xdr:row>
      <xdr:rowOff>75882</xdr:rowOff>
    </xdr:from>
    <xdr:to>
      <xdr:col>5</xdr:col>
      <xdr:colOff>162052</xdr:colOff>
      <xdr:row>17</xdr:row>
      <xdr:rowOff>75882</xdr:rowOff>
    </xdr:to>
    <xdr:sp macro="_xll.PtreeEvent_ObjectClick" textlink="">
      <xdr:nvSpPr>
        <xdr:cNvPr id="84" name="PTObj_DNode_3_20"/>
        <xdr:cNvSpPr/>
      </xdr:nvSpPr>
      <xdr:spPr>
        <a:xfrm rot="-5400000">
          <a:off x="6772402" y="26666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14</xdr:row>
      <xdr:rowOff>75882</xdr:rowOff>
    </xdr:from>
    <xdr:to>
      <xdr:col>5</xdr:col>
      <xdr:colOff>162052</xdr:colOff>
      <xdr:row>15</xdr:row>
      <xdr:rowOff>75882</xdr:rowOff>
    </xdr:to>
    <xdr:sp macro="_xll.PtreeEvent_ObjectClick" textlink="">
      <xdr:nvSpPr>
        <xdr:cNvPr id="85" name="PTObj_DNode_3_21"/>
        <xdr:cNvSpPr/>
      </xdr:nvSpPr>
      <xdr:spPr>
        <a:xfrm rot="-5400000">
          <a:off x="6772402" y="23428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10</xdr:row>
      <xdr:rowOff>75882</xdr:rowOff>
    </xdr:from>
    <xdr:to>
      <xdr:col>5</xdr:col>
      <xdr:colOff>162052</xdr:colOff>
      <xdr:row>11</xdr:row>
      <xdr:rowOff>75882</xdr:rowOff>
    </xdr:to>
    <xdr:sp macro="_xll.PtreeEvent_ObjectClick" textlink="">
      <xdr:nvSpPr>
        <xdr:cNvPr id="86" name="PTObj_DNode_3_22"/>
        <xdr:cNvSpPr/>
      </xdr:nvSpPr>
      <xdr:spPr>
        <a:xfrm rot="-5400000">
          <a:off x="6772402" y="16951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127</xdr:colOff>
      <xdr:row>2</xdr:row>
      <xdr:rowOff>75882</xdr:rowOff>
    </xdr:from>
    <xdr:to>
      <xdr:col>4</xdr:col>
      <xdr:colOff>162052</xdr:colOff>
      <xdr:row>3</xdr:row>
      <xdr:rowOff>75882</xdr:rowOff>
    </xdr:to>
    <xdr:sp macro="_xll.PtreeEvent_ObjectClick" textlink="">
      <xdr:nvSpPr>
        <xdr:cNvPr id="87" name="PTObj_DNode_3_23"/>
        <xdr:cNvSpPr/>
      </xdr:nvSpPr>
      <xdr:spPr>
        <a:xfrm>
          <a:off x="5657977" y="399732"/>
          <a:ext cx="161925" cy="161925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6</xdr:row>
      <xdr:rowOff>75882</xdr:rowOff>
    </xdr:from>
    <xdr:to>
      <xdr:col>5</xdr:col>
      <xdr:colOff>162052</xdr:colOff>
      <xdr:row>7</xdr:row>
      <xdr:rowOff>75882</xdr:rowOff>
    </xdr:to>
    <xdr:sp macro="_xll.PtreeEvent_ObjectClick" textlink="">
      <xdr:nvSpPr>
        <xdr:cNvPr id="88" name="PTObj_DNode_3_24"/>
        <xdr:cNvSpPr/>
      </xdr:nvSpPr>
      <xdr:spPr>
        <a:xfrm rot="-5400000">
          <a:off x="6772402" y="104743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4</xdr:row>
      <xdr:rowOff>75882</xdr:rowOff>
    </xdr:from>
    <xdr:to>
      <xdr:col>5</xdr:col>
      <xdr:colOff>162052</xdr:colOff>
      <xdr:row>5</xdr:row>
      <xdr:rowOff>75882</xdr:rowOff>
    </xdr:to>
    <xdr:sp macro="_xll.PtreeEvent_ObjectClick" textlink="">
      <xdr:nvSpPr>
        <xdr:cNvPr id="89" name="PTObj_DNode_3_25"/>
        <xdr:cNvSpPr/>
      </xdr:nvSpPr>
      <xdr:spPr>
        <a:xfrm rot="-5400000">
          <a:off x="6772402" y="7235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5</xdr:col>
      <xdr:colOff>127</xdr:colOff>
      <xdr:row>0</xdr:row>
      <xdr:rowOff>75882</xdr:rowOff>
    </xdr:from>
    <xdr:to>
      <xdr:col>5</xdr:col>
      <xdr:colOff>162052</xdr:colOff>
      <xdr:row>1</xdr:row>
      <xdr:rowOff>75882</xdr:rowOff>
    </xdr:to>
    <xdr:sp macro="_xll.PtreeEvent_ObjectClick" textlink="">
      <xdr:nvSpPr>
        <xdr:cNvPr id="90" name="PTObj_DNode_3_26"/>
        <xdr:cNvSpPr/>
      </xdr:nvSpPr>
      <xdr:spPr>
        <a:xfrm rot="-5400000">
          <a:off x="6772402" y="75882"/>
          <a:ext cx="161925" cy="161925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311437</xdr:colOff>
      <xdr:row>22</xdr:row>
      <xdr:rowOff>106349</xdr:rowOff>
    </xdr:from>
    <xdr:ext cx="1340175" cy="180627"/>
    <xdr:sp macro="_xll.PtreeEvent_ObjectClick" textlink="">
      <xdr:nvSpPr>
        <xdr:cNvPr id="92" name="PTObj_DBranchName_3_1"/>
        <xdr:cNvSpPr txBox="1"/>
      </xdr:nvSpPr>
      <xdr:spPr>
        <a:xfrm>
          <a:off x="311437" y="3598849"/>
          <a:ext cx="134017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Testwell with or without offset</a:t>
          </a:r>
        </a:p>
      </xdr:txBody>
    </xdr:sp>
    <xdr:clientData/>
  </xdr:oneCellAnchor>
  <xdr:oneCellAnchor>
    <xdr:from>
      <xdr:col>1</xdr:col>
      <xdr:colOff>285507</xdr:colOff>
      <xdr:row>32</xdr:row>
      <xdr:rowOff>104539</xdr:rowOff>
    </xdr:from>
    <xdr:ext cx="624145" cy="180627"/>
    <xdr:sp macro="_xll.PtreeEvent_ObjectClick" textlink="">
      <xdr:nvSpPr>
        <xdr:cNvPr id="95" name="PTObj_DBranchName_3_2"/>
        <xdr:cNvSpPr txBox="1"/>
      </xdr:nvSpPr>
      <xdr:spPr>
        <a:xfrm>
          <a:off x="2385892" y="5184539"/>
          <a:ext cx="62414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One well only</a:t>
          </a:r>
        </a:p>
      </xdr:txBody>
    </xdr:sp>
    <xdr:clientData/>
  </xdr:oneCellAnchor>
  <xdr:oneCellAnchor>
    <xdr:from>
      <xdr:col>1</xdr:col>
      <xdr:colOff>323996</xdr:colOff>
      <xdr:row>18</xdr:row>
      <xdr:rowOff>109311</xdr:rowOff>
    </xdr:from>
    <xdr:ext cx="490326" cy="180627"/>
    <xdr:sp macro="_xll.PtreeEvent_ObjectClick" textlink="">
      <xdr:nvSpPr>
        <xdr:cNvPr id="98" name="PTObj_DBranchName_3_3"/>
        <xdr:cNvSpPr txBox="1"/>
      </xdr:nvSpPr>
      <xdr:spPr>
        <a:xfrm>
          <a:off x="2424381" y="2966811"/>
          <a:ext cx="49032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 offset</a:t>
          </a:r>
        </a:p>
      </xdr:txBody>
    </xdr:sp>
    <xdr:clientData/>
  </xdr:oneCellAnchor>
  <xdr:oneCellAnchor>
    <xdr:from>
      <xdr:col>2</xdr:col>
      <xdr:colOff>285346</xdr:colOff>
      <xdr:row>20</xdr:row>
      <xdr:rowOff>104539</xdr:rowOff>
    </xdr:from>
    <xdr:ext cx="406522" cy="180627"/>
    <xdr:sp macro="_xll.PtreeEvent_ObjectClick" textlink="">
      <xdr:nvSpPr>
        <xdr:cNvPr id="101" name="PTObj_DBranchName_3_4"/>
        <xdr:cNvSpPr txBox="1"/>
      </xdr:nvSpPr>
      <xdr:spPr>
        <a:xfrm>
          <a:off x="3802269" y="3279539"/>
          <a:ext cx="40652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Dry hole</a:t>
          </a:r>
        </a:p>
      </xdr:txBody>
    </xdr:sp>
    <xdr:clientData/>
  </xdr:oneCellAnchor>
  <xdr:oneCellAnchor>
    <xdr:from>
      <xdr:col>2</xdr:col>
      <xdr:colOff>313711</xdr:colOff>
      <xdr:row>8</xdr:row>
      <xdr:rowOff>109311</xdr:rowOff>
    </xdr:from>
    <xdr:ext cx="459292" cy="180627"/>
    <xdr:sp macro="_xll.PtreeEvent_ObjectClick" textlink="">
      <xdr:nvSpPr>
        <xdr:cNvPr id="104" name="PTObj_DBranchName_3_5"/>
        <xdr:cNvSpPr txBox="1"/>
      </xdr:nvSpPr>
      <xdr:spPr>
        <a:xfrm>
          <a:off x="3830634" y="1379311"/>
          <a:ext cx="4592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</a:t>
          </a:r>
        </a:p>
      </xdr:txBody>
    </xdr:sp>
    <xdr:clientData/>
  </xdr:oneCellAnchor>
  <xdr:oneCellAnchor>
    <xdr:from>
      <xdr:col>2</xdr:col>
      <xdr:colOff>285346</xdr:colOff>
      <xdr:row>34</xdr:row>
      <xdr:rowOff>106349</xdr:rowOff>
    </xdr:from>
    <xdr:ext cx="406522" cy="180627"/>
    <xdr:sp macro="_xll.PtreeEvent_ObjectClick" textlink="">
      <xdr:nvSpPr>
        <xdr:cNvPr id="107" name="PTObj_DBranchName_3_6"/>
        <xdr:cNvSpPr txBox="1"/>
      </xdr:nvSpPr>
      <xdr:spPr>
        <a:xfrm>
          <a:off x="3802269" y="5503849"/>
          <a:ext cx="40652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Dry hole</a:t>
          </a:r>
        </a:p>
      </xdr:txBody>
    </xdr:sp>
    <xdr:clientData/>
  </xdr:oneCellAnchor>
  <xdr:oneCellAnchor>
    <xdr:from>
      <xdr:col>2</xdr:col>
      <xdr:colOff>313711</xdr:colOff>
      <xdr:row>26</xdr:row>
      <xdr:rowOff>109311</xdr:rowOff>
    </xdr:from>
    <xdr:ext cx="459292" cy="180627"/>
    <xdr:sp macro="_xll.PtreeEvent_ObjectClick" textlink="">
      <xdr:nvSpPr>
        <xdr:cNvPr id="110" name="PTObj_DBranchName_3_7"/>
        <xdr:cNvSpPr txBox="1"/>
      </xdr:nvSpPr>
      <xdr:spPr>
        <a:xfrm>
          <a:off x="3830634" y="4236811"/>
          <a:ext cx="4592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Discovery</a:t>
          </a:r>
        </a:p>
      </xdr:txBody>
    </xdr:sp>
    <xdr:clientData/>
  </xdr:oneCellAnchor>
  <xdr:oneCellAnchor>
    <xdr:from>
      <xdr:col>3</xdr:col>
      <xdr:colOff>294685</xdr:colOff>
      <xdr:row>30</xdr:row>
      <xdr:rowOff>104539</xdr:rowOff>
    </xdr:from>
    <xdr:ext cx="282770" cy="180627"/>
    <xdr:sp macro="_xll.PtreeEvent_ObjectClick" textlink="">
      <xdr:nvSpPr>
        <xdr:cNvPr id="113" name="PTObj_DBranchName_3_16"/>
        <xdr:cNvSpPr txBox="1"/>
      </xdr:nvSpPr>
      <xdr:spPr>
        <a:xfrm>
          <a:off x="5069397" y="4867039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3</xdr:col>
      <xdr:colOff>280723</xdr:colOff>
      <xdr:row>28</xdr:row>
      <xdr:rowOff>106349</xdr:rowOff>
    </xdr:from>
    <xdr:ext cx="407484" cy="180627"/>
    <xdr:sp macro="_xll.PtreeEvent_ObjectClick" textlink="">
      <xdr:nvSpPr>
        <xdr:cNvPr id="116" name="PTObj_DBranchName_3_17"/>
        <xdr:cNvSpPr txBox="1"/>
      </xdr:nvSpPr>
      <xdr:spPr>
        <a:xfrm>
          <a:off x="5055435" y="4551349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3</xdr:col>
      <xdr:colOff>281604</xdr:colOff>
      <xdr:row>24</xdr:row>
      <xdr:rowOff>104539</xdr:rowOff>
    </xdr:from>
    <xdr:ext cx="280653" cy="180627"/>
    <xdr:sp macro="_xll.PtreeEvent_ObjectClick" textlink="">
      <xdr:nvSpPr>
        <xdr:cNvPr id="119" name="PTObj_DBranchName_3_18"/>
        <xdr:cNvSpPr txBox="1"/>
      </xdr:nvSpPr>
      <xdr:spPr>
        <a:xfrm>
          <a:off x="5056316" y="3914539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3</xdr:col>
      <xdr:colOff>286000</xdr:colOff>
      <xdr:row>12</xdr:row>
      <xdr:rowOff>104539</xdr:rowOff>
    </xdr:from>
    <xdr:ext cx="175753" cy="180627"/>
    <xdr:sp macro="_xll.PtreeEvent_ObjectClick" textlink="">
      <xdr:nvSpPr>
        <xdr:cNvPr id="122" name="PTObj_DBranchName_3_19"/>
        <xdr:cNvSpPr txBox="1"/>
      </xdr:nvSpPr>
      <xdr:spPr>
        <a:xfrm>
          <a:off x="5060712" y="2009539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oneCellAnchor>
    <xdr:from>
      <xdr:col>4</xdr:col>
      <xdr:colOff>294685</xdr:colOff>
      <xdr:row>16</xdr:row>
      <xdr:rowOff>106349</xdr:rowOff>
    </xdr:from>
    <xdr:ext cx="282770" cy="180627"/>
    <xdr:sp macro="_xll.PtreeEvent_ObjectClick" textlink="">
      <xdr:nvSpPr>
        <xdr:cNvPr id="125" name="PTObj_DBranchName_3_20"/>
        <xdr:cNvSpPr txBox="1"/>
      </xdr:nvSpPr>
      <xdr:spPr>
        <a:xfrm>
          <a:off x="6266127" y="2646349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4</xdr:col>
      <xdr:colOff>280723</xdr:colOff>
      <xdr:row>14</xdr:row>
      <xdr:rowOff>104539</xdr:rowOff>
    </xdr:from>
    <xdr:ext cx="407484" cy="180627"/>
    <xdr:sp macro="_xll.PtreeEvent_ObjectClick" textlink="">
      <xdr:nvSpPr>
        <xdr:cNvPr id="128" name="PTObj_DBranchName_3_21"/>
        <xdr:cNvSpPr txBox="1"/>
      </xdr:nvSpPr>
      <xdr:spPr>
        <a:xfrm>
          <a:off x="6252165" y="2327039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4</xdr:col>
      <xdr:colOff>281604</xdr:colOff>
      <xdr:row>10</xdr:row>
      <xdr:rowOff>106349</xdr:rowOff>
    </xdr:from>
    <xdr:ext cx="280653" cy="180627"/>
    <xdr:sp macro="_xll.PtreeEvent_ObjectClick" textlink="">
      <xdr:nvSpPr>
        <xdr:cNvPr id="131" name="PTObj_DBranchName_3_22"/>
        <xdr:cNvSpPr txBox="1"/>
      </xdr:nvSpPr>
      <xdr:spPr>
        <a:xfrm>
          <a:off x="6253046" y="1693849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oneCellAnchor>
    <xdr:from>
      <xdr:col>3</xdr:col>
      <xdr:colOff>308472</xdr:colOff>
      <xdr:row>2</xdr:row>
      <xdr:rowOff>104539</xdr:rowOff>
    </xdr:from>
    <xdr:ext cx="196592" cy="180627"/>
    <xdr:sp macro="_xll.PtreeEvent_ObjectClick" textlink="">
      <xdr:nvSpPr>
        <xdr:cNvPr id="134" name="PTObj_DBranchName_3_23"/>
        <xdr:cNvSpPr txBox="1"/>
      </xdr:nvSpPr>
      <xdr:spPr>
        <a:xfrm>
          <a:off x="5083184" y="422039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oneCellAnchor>
    <xdr:from>
      <xdr:col>4</xdr:col>
      <xdr:colOff>294685</xdr:colOff>
      <xdr:row>6</xdr:row>
      <xdr:rowOff>104539</xdr:rowOff>
    </xdr:from>
    <xdr:ext cx="282770" cy="180627"/>
    <xdr:sp macro="_xll.PtreeEvent_ObjectClick" textlink="">
      <xdr:nvSpPr>
        <xdr:cNvPr id="137" name="PTObj_DBranchName_3_24"/>
        <xdr:cNvSpPr txBox="1"/>
      </xdr:nvSpPr>
      <xdr:spPr>
        <a:xfrm>
          <a:off x="6266127" y="1057039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oneCellAnchor>
    <xdr:from>
      <xdr:col>4</xdr:col>
      <xdr:colOff>280723</xdr:colOff>
      <xdr:row>4</xdr:row>
      <xdr:rowOff>106349</xdr:rowOff>
    </xdr:from>
    <xdr:ext cx="407484" cy="180627"/>
    <xdr:sp macro="_xll.PtreeEvent_ObjectClick" textlink="">
      <xdr:nvSpPr>
        <xdr:cNvPr id="140" name="PTObj_DBranchName_3_25"/>
        <xdr:cNvSpPr txBox="1"/>
      </xdr:nvSpPr>
      <xdr:spPr>
        <a:xfrm>
          <a:off x="6252165" y="741349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oneCellAnchor>
    <xdr:from>
      <xdr:col>4</xdr:col>
      <xdr:colOff>281604</xdr:colOff>
      <xdr:row>0</xdr:row>
      <xdr:rowOff>104539</xdr:rowOff>
    </xdr:from>
    <xdr:ext cx="280653" cy="180627"/>
    <xdr:sp macro="_xll.PtreeEvent_ObjectClick" textlink="">
      <xdr:nvSpPr>
        <xdr:cNvPr id="143" name="PTObj_DBranchName_3_26"/>
        <xdr:cNvSpPr txBox="1"/>
      </xdr:nvSpPr>
      <xdr:spPr>
        <a:xfrm>
          <a:off x="6253046" y="104539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/>
  </sheetViews>
  <sheetFormatPr defaultColWidth="15.7109375" defaultRowHeight="12.75" x14ac:dyDescent="0.2"/>
  <cols>
    <col min="1" max="16384" width="15.7109375" style="7"/>
  </cols>
  <sheetData>
    <row r="1" spans="1:16" x14ac:dyDescent="0.2">
      <c r="A1" s="7" t="s">
        <v>0</v>
      </c>
      <c r="B1" s="7" t="s">
        <v>65</v>
      </c>
      <c r="E1" s="7" t="s">
        <v>71</v>
      </c>
      <c r="F1" s="7">
        <v>3</v>
      </c>
      <c r="H1" s="7" t="s">
        <v>77</v>
      </c>
      <c r="K1" s="7" t="s">
        <v>82</v>
      </c>
      <c r="L1" s="7">
        <v>0</v>
      </c>
    </row>
    <row r="2" spans="1:16" x14ac:dyDescent="0.2">
      <c r="A2" s="7" t="s">
        <v>1</v>
      </c>
      <c r="B2" s="7" t="e">
        <f>basic!#REF!</f>
        <v>#REF!</v>
      </c>
      <c r="E2" s="7" t="s">
        <v>72</v>
      </c>
      <c r="F2" s="7">
        <f>_xll.PTreeEvaluate5(B3,$L$11:$L$31,$J$11:$J$31,$K$11:$K$31,$N$11:$N$31,$G$11:$G$31,,L1)</f>
        <v>643201</v>
      </c>
    </row>
    <row r="3" spans="1:16" x14ac:dyDescent="0.2">
      <c r="A3" s="7" t="s">
        <v>2</v>
      </c>
      <c r="B3" s="7" t="s">
        <v>86</v>
      </c>
      <c r="E3" s="7" t="s">
        <v>73</v>
      </c>
      <c r="F3" s="11" t="s">
        <v>87</v>
      </c>
      <c r="H3" s="7" t="s">
        <v>78</v>
      </c>
    </row>
    <row r="4" spans="1:16" x14ac:dyDescent="0.2">
      <c r="A4" s="7" t="s">
        <v>3</v>
      </c>
      <c r="B4" s="7" t="s">
        <v>19</v>
      </c>
      <c r="E4" s="7" t="s">
        <v>74</v>
      </c>
      <c r="F4" s="11" t="s">
        <v>88</v>
      </c>
      <c r="H4" s="7" t="s">
        <v>79</v>
      </c>
    </row>
    <row r="5" spans="1:16" x14ac:dyDescent="0.2">
      <c r="A5" s="7" t="s">
        <v>4</v>
      </c>
      <c r="B5" s="7">
        <v>0</v>
      </c>
      <c r="E5" s="7" t="s">
        <v>75</v>
      </c>
      <c r="F5" s="11" t="s">
        <v>88</v>
      </c>
      <c r="H5" s="7" t="s">
        <v>80</v>
      </c>
    </row>
    <row r="6" spans="1:16" x14ac:dyDescent="0.2">
      <c r="A6" s="7" t="s">
        <v>5</v>
      </c>
      <c r="E6" s="7" t="s">
        <v>76</v>
      </c>
      <c r="F6" s="11" t="s">
        <v>91</v>
      </c>
      <c r="H6" s="7" t="s">
        <v>81</v>
      </c>
    </row>
    <row r="7" spans="1:16" x14ac:dyDescent="0.2">
      <c r="A7" s="7" t="s">
        <v>70</v>
      </c>
    </row>
    <row r="8" spans="1:16" x14ac:dyDescent="0.2">
      <c r="A8" s="7" t="s">
        <v>6</v>
      </c>
      <c r="B8" s="7">
        <v>21</v>
      </c>
    </row>
    <row r="10" spans="1:16" x14ac:dyDescent="0.2">
      <c r="A10" s="7" t="s">
        <v>83</v>
      </c>
      <c r="B10" s="7" t="s">
        <v>84</v>
      </c>
      <c r="C10" s="7" t="s">
        <v>7</v>
      </c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7" t="s">
        <v>13</v>
      </c>
      <c r="J10" s="7" t="s">
        <v>14</v>
      </c>
      <c r="K10" s="7" t="s">
        <v>15</v>
      </c>
      <c r="L10" s="7" t="s">
        <v>2</v>
      </c>
      <c r="M10" s="7" t="s">
        <v>16</v>
      </c>
      <c r="N10" s="7" t="s">
        <v>17</v>
      </c>
      <c r="O10" s="7" t="s">
        <v>18</v>
      </c>
      <c r="P10" s="7" t="s">
        <v>85</v>
      </c>
    </row>
    <row r="11" spans="1:16" x14ac:dyDescent="0.2">
      <c r="A11" s="7">
        <f>basic!$B$34</f>
        <v>8.0060000000000002</v>
      </c>
      <c r="B11" s="7" t="str">
        <f>B1</f>
        <v>TestWell plus Offset basic</v>
      </c>
      <c r="C11" s="7">
        <v>0</v>
      </c>
      <c r="J11" s="7">
        <f>basic!$A$34</f>
        <v>0</v>
      </c>
      <c r="K11" s="7">
        <f>basic!$A$33</f>
        <v>0</v>
      </c>
      <c r="L11" s="7" t="s">
        <v>22</v>
      </c>
      <c r="M11" s="7">
        <v>0</v>
      </c>
      <c r="O11" s="7" t="str">
        <f>basic!$B$33</f>
        <v>Drilling Decision</v>
      </c>
    </row>
    <row r="12" spans="1:16" x14ac:dyDescent="0.2">
      <c r="A12" s="7">
        <f>basic!$C$30</f>
        <v>8.0060000000000002</v>
      </c>
      <c r="B12" s="7" t="s">
        <v>23</v>
      </c>
      <c r="C12" s="7">
        <v>0</v>
      </c>
      <c r="I12" s="7" t="s">
        <v>20</v>
      </c>
      <c r="J12" s="7">
        <f>basic!$B$30</f>
        <v>0</v>
      </c>
      <c r="L12" s="7" t="s">
        <v>27</v>
      </c>
      <c r="M12" s="7">
        <v>0</v>
      </c>
      <c r="O12" s="7" t="str">
        <f>basic!$C$29</f>
        <v>Testwell result</v>
      </c>
    </row>
    <row r="13" spans="1:16" x14ac:dyDescent="0.2">
      <c r="A13" s="7">
        <f>basic!$C$36</f>
        <v>0</v>
      </c>
      <c r="B13" s="7" t="s">
        <v>24</v>
      </c>
      <c r="C13" s="7">
        <v>0</v>
      </c>
      <c r="H13" s="7" t="s">
        <v>20</v>
      </c>
      <c r="I13" s="7" t="s">
        <v>20</v>
      </c>
      <c r="J13" s="7">
        <f>basic!$B$36</f>
        <v>0</v>
      </c>
      <c r="L13" s="7" t="s">
        <v>21</v>
      </c>
      <c r="M13" s="7">
        <v>0</v>
      </c>
    </row>
    <row r="14" spans="1:16" x14ac:dyDescent="0.2">
      <c r="A14" s="7">
        <f>basic!$D$20</f>
        <v>80.03</v>
      </c>
      <c r="B14" s="7" t="s">
        <v>28</v>
      </c>
      <c r="C14" s="7">
        <v>0</v>
      </c>
      <c r="I14" s="7" t="s">
        <v>20</v>
      </c>
      <c r="J14" s="7">
        <f>basic!$C$20</f>
        <v>0</v>
      </c>
      <c r="K14" s="7">
        <f>basic!$C$19</f>
        <v>0.2</v>
      </c>
      <c r="L14" s="7" t="s">
        <v>31</v>
      </c>
      <c r="M14" s="7">
        <v>0</v>
      </c>
      <c r="O14" s="7" t="str">
        <f>basic!$D$19</f>
        <v>Drill Offest</v>
      </c>
    </row>
    <row r="15" spans="1:16" x14ac:dyDescent="0.2">
      <c r="A15" s="7">
        <f>basic!$D$32</f>
        <v>-10</v>
      </c>
      <c r="B15" s="7" t="s">
        <v>29</v>
      </c>
      <c r="C15" s="7">
        <v>0</v>
      </c>
      <c r="H15" s="7" t="s">
        <v>20</v>
      </c>
      <c r="I15" s="7" t="s">
        <v>20</v>
      </c>
      <c r="J15" s="7">
        <f>basic!$C$32</f>
        <v>-10</v>
      </c>
      <c r="K15" s="7">
        <f>basic!$C$31</f>
        <v>0.8</v>
      </c>
      <c r="L15" s="7" t="s">
        <v>26</v>
      </c>
      <c r="M15" s="7">
        <v>0</v>
      </c>
    </row>
    <row r="16" spans="1:16" x14ac:dyDescent="0.2">
      <c r="A16" s="7">
        <f>basic!$E$10</f>
        <v>80.03</v>
      </c>
      <c r="B16" s="7" t="s">
        <v>23</v>
      </c>
      <c r="C16" s="7">
        <v>0</v>
      </c>
      <c r="I16" s="7" t="s">
        <v>20</v>
      </c>
      <c r="J16" s="7">
        <f>basic!$D$10</f>
        <v>0</v>
      </c>
      <c r="L16" s="7" t="s">
        <v>36</v>
      </c>
      <c r="M16" s="7">
        <v>0</v>
      </c>
      <c r="O16" s="7" t="str">
        <f>basic!$E$9</f>
        <v>Offset productive</v>
      </c>
    </row>
    <row r="17" spans="1:15" x14ac:dyDescent="0.2">
      <c r="A17" s="7">
        <f>basic!$E$24</f>
        <v>62</v>
      </c>
      <c r="B17" s="7" t="s">
        <v>24</v>
      </c>
      <c r="C17" s="7">
        <v>0</v>
      </c>
      <c r="I17" s="7" t="s">
        <v>20</v>
      </c>
      <c r="J17" s="7">
        <f>basic!$D$24</f>
        <v>0</v>
      </c>
      <c r="L17" s="7" t="s">
        <v>34</v>
      </c>
      <c r="M17" s="7">
        <v>0</v>
      </c>
      <c r="O17" s="7" t="str">
        <f>basic!$E$23</f>
        <v>Field Size</v>
      </c>
    </row>
    <row r="18" spans="1:15" x14ac:dyDescent="0.2">
      <c r="A18" s="7">
        <f>basic!$F$22</f>
        <v>30</v>
      </c>
      <c r="B18" s="7" t="s">
        <v>42</v>
      </c>
      <c r="C18" s="7">
        <v>0</v>
      </c>
      <c r="H18" s="7" t="s">
        <v>20</v>
      </c>
      <c r="I18" s="7" t="s">
        <v>20</v>
      </c>
      <c r="J18" s="7">
        <f>basic!$E$22</f>
        <v>30</v>
      </c>
      <c r="K18" s="7">
        <f>basic!$E$21</f>
        <v>0.3</v>
      </c>
      <c r="L18" s="7" t="s">
        <v>33</v>
      </c>
      <c r="M18" s="7">
        <v>0</v>
      </c>
    </row>
    <row r="19" spans="1:15" x14ac:dyDescent="0.2">
      <c r="A19" s="7">
        <f>basic!$F$26</f>
        <v>50</v>
      </c>
      <c r="B19" s="7" t="s">
        <v>43</v>
      </c>
      <c r="C19" s="7">
        <v>0</v>
      </c>
      <c r="H19" s="7" t="s">
        <v>20</v>
      </c>
      <c r="I19" s="7" t="s">
        <v>20</v>
      </c>
      <c r="J19" s="7">
        <f>basic!$E$26</f>
        <v>50</v>
      </c>
      <c r="K19" s="7">
        <f>basic!$E$25</f>
        <v>0.4</v>
      </c>
      <c r="L19" s="7" t="s">
        <v>33</v>
      </c>
      <c r="M19" s="7">
        <v>0</v>
      </c>
    </row>
    <row r="20" spans="1:15" x14ac:dyDescent="0.2">
      <c r="A20" s="7">
        <f>basic!$F$28</f>
        <v>110</v>
      </c>
      <c r="B20" s="7" t="s">
        <v>44</v>
      </c>
      <c r="C20" s="7">
        <v>0</v>
      </c>
      <c r="H20" s="7" t="s">
        <v>20</v>
      </c>
      <c r="I20" s="7" t="s">
        <v>20</v>
      </c>
      <c r="J20" s="7">
        <f>basic!$E$28</f>
        <v>110</v>
      </c>
      <c r="K20" s="7">
        <f>basic!$E$27</f>
        <v>0.3</v>
      </c>
      <c r="L20" s="7" t="s">
        <v>33</v>
      </c>
      <c r="M20" s="7">
        <v>0</v>
      </c>
    </row>
    <row r="21" spans="1:15" x14ac:dyDescent="0.2">
      <c r="A21" s="7">
        <f>basic!$F$4</f>
        <v>98.9</v>
      </c>
      <c r="B21" s="7" t="s">
        <v>37</v>
      </c>
      <c r="C21" s="7">
        <v>0</v>
      </c>
      <c r="I21" s="7" t="s">
        <v>20</v>
      </c>
      <c r="J21" s="7">
        <f>basic!$E$4</f>
        <v>0</v>
      </c>
      <c r="K21" s="7">
        <f>basic!$E$3</f>
        <v>0.7</v>
      </c>
      <c r="L21" s="7" t="s">
        <v>45</v>
      </c>
      <c r="M21" s="7">
        <v>0</v>
      </c>
      <c r="O21" s="7" t="str">
        <f>basic!$F$3</f>
        <v>Field Size</v>
      </c>
    </row>
    <row r="22" spans="1:15" x14ac:dyDescent="0.2">
      <c r="A22" s="7">
        <f>basic!$F$14</f>
        <v>36</v>
      </c>
      <c r="B22" s="7" t="s">
        <v>38</v>
      </c>
      <c r="C22" s="7">
        <v>0</v>
      </c>
      <c r="I22" s="7" t="s">
        <v>20</v>
      </c>
      <c r="J22" s="7">
        <f>basic!$E$14</f>
        <v>0</v>
      </c>
      <c r="K22" s="7">
        <f>basic!$E$13</f>
        <v>0.30000000000000004</v>
      </c>
      <c r="L22" s="7" t="s">
        <v>40</v>
      </c>
      <c r="M22" s="7">
        <v>0</v>
      </c>
      <c r="O22" s="7" t="str">
        <f>basic!$F$13</f>
        <v>Field Size</v>
      </c>
    </row>
    <row r="23" spans="1:15" x14ac:dyDescent="0.2">
      <c r="A23" s="7">
        <f>basic!$G$18</f>
        <v>100</v>
      </c>
      <c r="B23" s="7" t="s">
        <v>44</v>
      </c>
      <c r="C23" s="7">
        <v>0</v>
      </c>
      <c r="H23" s="7" t="s">
        <v>20</v>
      </c>
      <c r="I23" s="7" t="s">
        <v>20</v>
      </c>
      <c r="J23" s="7">
        <f>basic!$F$18</f>
        <v>100</v>
      </c>
      <c r="K23" s="7">
        <f>basic!$F$17</f>
        <v>0.1</v>
      </c>
      <c r="L23" s="7" t="s">
        <v>41</v>
      </c>
      <c r="M23" s="7">
        <v>0</v>
      </c>
    </row>
    <row r="24" spans="1:15" x14ac:dyDescent="0.2">
      <c r="A24" s="7">
        <f>basic!$G$16</f>
        <v>40</v>
      </c>
      <c r="B24" s="7" t="s">
        <v>43</v>
      </c>
      <c r="C24" s="7">
        <v>0</v>
      </c>
      <c r="H24" s="7" t="s">
        <v>20</v>
      </c>
      <c r="I24" s="7" t="s">
        <v>20</v>
      </c>
      <c r="J24" s="7">
        <f>basic!$F$16</f>
        <v>40</v>
      </c>
      <c r="K24" s="7">
        <f>basic!$F$15</f>
        <v>0.4</v>
      </c>
      <c r="L24" s="7" t="s">
        <v>41</v>
      </c>
      <c r="M24" s="7">
        <v>0</v>
      </c>
    </row>
    <row r="25" spans="1:15" x14ac:dyDescent="0.2">
      <c r="A25" s="7">
        <f>basic!$G$12</f>
        <v>20</v>
      </c>
      <c r="B25" s="7" t="s">
        <v>42</v>
      </c>
      <c r="C25" s="7">
        <v>0</v>
      </c>
      <c r="H25" s="7" t="s">
        <v>20</v>
      </c>
      <c r="I25" s="7" t="s">
        <v>20</v>
      </c>
      <c r="J25" s="7">
        <f>basic!$F$12</f>
        <v>20</v>
      </c>
      <c r="K25" s="7">
        <f>basic!$F$11</f>
        <v>0.5</v>
      </c>
      <c r="L25" s="7" t="s">
        <v>41</v>
      </c>
      <c r="M25" s="7">
        <v>0</v>
      </c>
    </row>
    <row r="29" spans="1:15" x14ac:dyDescent="0.2">
      <c r="A29" s="7">
        <f>basic!$G$8</f>
        <v>150</v>
      </c>
      <c r="B29" s="7" t="s">
        <v>44</v>
      </c>
      <c r="C29" s="7">
        <v>0</v>
      </c>
      <c r="H29" s="7" t="s">
        <v>20</v>
      </c>
      <c r="I29" s="7" t="s">
        <v>20</v>
      </c>
      <c r="J29" s="7">
        <f>basic!$F$8</f>
        <v>150</v>
      </c>
      <c r="K29" s="7">
        <f>basic!$F$7</f>
        <v>0.39</v>
      </c>
      <c r="L29" s="7" t="s">
        <v>39</v>
      </c>
      <c r="M29" s="7">
        <v>0</v>
      </c>
    </row>
    <row r="30" spans="1:15" x14ac:dyDescent="0.2">
      <c r="A30" s="7">
        <f>basic!$G$6</f>
        <v>80</v>
      </c>
      <c r="B30" s="7" t="s">
        <v>43</v>
      </c>
      <c r="C30" s="7">
        <v>0</v>
      </c>
      <c r="H30" s="7" t="s">
        <v>20</v>
      </c>
      <c r="I30" s="7" t="s">
        <v>20</v>
      </c>
      <c r="J30" s="7">
        <f>basic!$F$6</f>
        <v>80</v>
      </c>
      <c r="K30" s="7">
        <f>basic!$F$5</f>
        <v>0.4</v>
      </c>
      <c r="L30" s="7" t="s">
        <v>39</v>
      </c>
      <c r="M30" s="7">
        <v>0</v>
      </c>
    </row>
    <row r="31" spans="1:15" x14ac:dyDescent="0.2">
      <c r="A31" s="7">
        <f>basic!$G$2</f>
        <v>40</v>
      </c>
      <c r="B31" s="7" t="s">
        <v>42</v>
      </c>
      <c r="C31" s="7">
        <v>0</v>
      </c>
      <c r="H31" s="7" t="s">
        <v>20</v>
      </c>
      <c r="I31" s="7" t="s">
        <v>20</v>
      </c>
      <c r="J31" s="7">
        <f>basic!$F$2</f>
        <v>40</v>
      </c>
      <c r="K31" s="7">
        <f>basic!$F$1</f>
        <v>0.21</v>
      </c>
      <c r="L31" s="7" t="s">
        <v>39</v>
      </c>
      <c r="M31" s="7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RowHeight="12.75" x14ac:dyDescent="0.2"/>
  <sheetData>
    <row r="1" spans="1:9" x14ac:dyDescent="0.2">
      <c r="A1">
        <v>1</v>
      </c>
      <c r="B1">
        <v>1</v>
      </c>
      <c r="C1">
        <f>basic!$B$34</f>
        <v>8.0060000000000002</v>
      </c>
    </row>
    <row r="11" spans="1:9" x14ac:dyDescent="0.2">
      <c r="A11" t="s">
        <v>68</v>
      </c>
      <c r="B11">
        <f>basic!$C$19</f>
        <v>0.2</v>
      </c>
      <c r="C11">
        <v>0</v>
      </c>
      <c r="D11">
        <v>0</v>
      </c>
      <c r="E11">
        <v>0.1</v>
      </c>
      <c r="F11">
        <v>0</v>
      </c>
      <c r="G11">
        <v>10</v>
      </c>
      <c r="H11">
        <v>0</v>
      </c>
      <c r="I11">
        <v>0.1</v>
      </c>
    </row>
  </sheetData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9" zoomScale="98" zoomScaleNormal="98" workbookViewId="0">
      <selection activeCell="C31" sqref="C31"/>
    </sheetView>
  </sheetViews>
  <sheetFormatPr defaultRowHeight="12.75" x14ac:dyDescent="0.2"/>
  <cols>
    <col min="1" max="1" width="28.140625" customWidth="1"/>
    <col min="2" max="2" width="19" customWidth="1"/>
    <col min="3" max="3" width="18.85546875" customWidth="1"/>
    <col min="4" max="4" width="19" customWidth="1"/>
    <col min="5" max="5" width="18" customWidth="1"/>
    <col min="6" max="6" width="18.140625" customWidth="1"/>
    <col min="7" max="7" width="16.7109375" customWidth="1"/>
  </cols>
  <sheetData>
    <row r="1" spans="4:7" x14ac:dyDescent="0.2">
      <c r="F1" s="6">
        <v>0.21</v>
      </c>
      <c r="G1" s="1">
        <f>_xll.PTreeNodeProbability(treeCalc_1!$F$2,21)</f>
        <v>2.9399999999999996E-2</v>
      </c>
    </row>
    <row r="2" spans="4:7" x14ac:dyDescent="0.2">
      <c r="F2" s="3">
        <v>40</v>
      </c>
      <c r="G2" s="1">
        <f>_xll.PTreeNodeValue(treeCalc_1!$F$2,21)</f>
        <v>40</v>
      </c>
    </row>
    <row r="3" spans="4:7" x14ac:dyDescent="0.2">
      <c r="E3" s="6">
        <v>0.7</v>
      </c>
      <c r="F3" s="9" t="s">
        <v>32</v>
      </c>
    </row>
    <row r="4" spans="4:7" x14ac:dyDescent="0.2">
      <c r="E4" s="3">
        <v>0</v>
      </c>
      <c r="F4" s="5">
        <f>_xll.PTreeNodeValue(treeCalc_1!$F$2,11)</f>
        <v>98.9</v>
      </c>
    </row>
    <row r="5" spans="4:7" x14ac:dyDescent="0.2">
      <c r="E5" s="3"/>
      <c r="F5" s="6">
        <v>0.4</v>
      </c>
      <c r="G5" s="1">
        <f>_xll.PTreeNodeProbability(treeCalc_1!$F$2,20)</f>
        <v>5.5999999999999994E-2</v>
      </c>
    </row>
    <row r="6" spans="4:7" x14ac:dyDescent="0.2">
      <c r="E6" s="3"/>
      <c r="F6" s="3">
        <v>80</v>
      </c>
      <c r="G6" s="1">
        <f>_xll.PTreeNodeValue(treeCalc_1!$F$2,20)</f>
        <v>80</v>
      </c>
    </row>
    <row r="7" spans="4:7" x14ac:dyDescent="0.2">
      <c r="E7" s="3"/>
      <c r="F7" s="6">
        <v>0.39</v>
      </c>
      <c r="G7" s="1">
        <f>_xll.PTreeNodeProbability(treeCalc_1!$F$2,19)</f>
        <v>5.4599999999999996E-2</v>
      </c>
    </row>
    <row r="8" spans="4:7" x14ac:dyDescent="0.2">
      <c r="E8" s="3"/>
      <c r="F8" s="3">
        <v>150</v>
      </c>
      <c r="G8" s="1">
        <f>_xll.PTreeNodeValue(treeCalc_1!$F$2,19)</f>
        <v>150</v>
      </c>
    </row>
    <row r="9" spans="4:7" x14ac:dyDescent="0.2">
      <c r="D9" s="4" t="b">
        <f>_xll.PTreeNodeDecision(treeCalc_1!$F$2,6)</f>
        <v>1</v>
      </c>
      <c r="E9" s="9" t="s">
        <v>35</v>
      </c>
    </row>
    <row r="10" spans="4:7" x14ac:dyDescent="0.2">
      <c r="D10" s="3">
        <v>0</v>
      </c>
      <c r="E10" s="5">
        <f>_xll.PTreeNodeValue(treeCalc_1!$F$2,6)</f>
        <v>80.03</v>
      </c>
    </row>
    <row r="11" spans="4:7" x14ac:dyDescent="0.2">
      <c r="D11" s="3"/>
      <c r="E11" s="5"/>
      <c r="F11" s="6">
        <v>0.5</v>
      </c>
      <c r="G11" s="1">
        <f>_xll.PTreeNodeProbability(treeCalc_1!$F$2,15)</f>
        <v>3.0000000000000006E-2</v>
      </c>
    </row>
    <row r="12" spans="4:7" x14ac:dyDescent="0.2">
      <c r="D12" s="3"/>
      <c r="E12" s="5"/>
      <c r="F12" s="3">
        <v>20</v>
      </c>
      <c r="G12" s="1">
        <f>_xll.PTreeNodeValue(treeCalc_1!$F$2,15)</f>
        <v>20</v>
      </c>
    </row>
    <row r="13" spans="4:7" x14ac:dyDescent="0.2">
      <c r="D13" s="3"/>
      <c r="E13" s="6">
        <f>1-E3</f>
        <v>0.30000000000000004</v>
      </c>
      <c r="F13" s="9" t="s">
        <v>32</v>
      </c>
    </row>
    <row r="14" spans="4:7" x14ac:dyDescent="0.2">
      <c r="D14" s="3"/>
      <c r="E14" s="3">
        <v>0</v>
      </c>
      <c r="F14" s="5">
        <f>_xll.PTreeNodeValue(treeCalc_1!$F$2,12)</f>
        <v>36</v>
      </c>
    </row>
    <row r="15" spans="4:7" x14ac:dyDescent="0.2">
      <c r="D15" s="3"/>
      <c r="E15" s="3"/>
      <c r="F15" s="6">
        <v>0.4</v>
      </c>
      <c r="G15" s="1">
        <f>_xll.PTreeNodeProbability(treeCalc_1!$F$2,14)</f>
        <v>2.4000000000000007E-2</v>
      </c>
    </row>
    <row r="16" spans="4:7" x14ac:dyDescent="0.2">
      <c r="D16" s="3"/>
      <c r="E16" s="3"/>
      <c r="F16" s="3">
        <v>40</v>
      </c>
      <c r="G16" s="1">
        <f>_xll.PTreeNodeValue(treeCalc_1!$F$2,14)</f>
        <v>40</v>
      </c>
    </row>
    <row r="17" spans="2:7" x14ac:dyDescent="0.2">
      <c r="D17" s="3"/>
      <c r="E17" s="3"/>
      <c r="F17" s="6">
        <v>0.1</v>
      </c>
      <c r="G17" s="1">
        <f>_xll.PTreeNodeProbability(treeCalc_1!$F$2,13)</f>
        <v>6.0000000000000019E-3</v>
      </c>
    </row>
    <row r="18" spans="2:7" x14ac:dyDescent="0.2">
      <c r="D18" s="3"/>
      <c r="E18" s="3"/>
      <c r="F18" s="3">
        <v>100</v>
      </c>
      <c r="G18" s="1">
        <f>_xll.PTreeNodeValue(treeCalc_1!$F$2,13)</f>
        <v>100</v>
      </c>
    </row>
    <row r="19" spans="2:7" x14ac:dyDescent="0.2">
      <c r="C19" s="6">
        <v>0.2</v>
      </c>
      <c r="D19" s="8" t="s">
        <v>30</v>
      </c>
    </row>
    <row r="20" spans="2:7" x14ac:dyDescent="0.2">
      <c r="C20" s="3">
        <v>0</v>
      </c>
      <c r="D20" s="2">
        <f>_xll.PTreeNodeValue(treeCalc_1!$F$2,4)</f>
        <v>80.03</v>
      </c>
    </row>
    <row r="21" spans="2:7" x14ac:dyDescent="0.2">
      <c r="C21" s="3"/>
      <c r="D21" s="2"/>
      <c r="E21" s="6">
        <v>0.3</v>
      </c>
      <c r="F21" s="1">
        <f>_xll.PTreeNodeProbability(treeCalc_1!$F$2,8)</f>
        <v>0</v>
      </c>
    </row>
    <row r="22" spans="2:7" x14ac:dyDescent="0.2">
      <c r="C22" s="3"/>
      <c r="D22" s="2"/>
      <c r="E22" s="3">
        <v>30</v>
      </c>
      <c r="F22" s="1">
        <f>_xll.PTreeNodeValue(treeCalc_1!$F$2,8)</f>
        <v>30</v>
      </c>
    </row>
    <row r="23" spans="2:7" x14ac:dyDescent="0.2">
      <c r="C23" s="3"/>
      <c r="D23" s="4" t="b">
        <f>_xll.PTreeNodeDecision(treeCalc_1!$F$2,7)</f>
        <v>0</v>
      </c>
      <c r="E23" s="9" t="s">
        <v>32</v>
      </c>
    </row>
    <row r="24" spans="2:7" x14ac:dyDescent="0.2">
      <c r="C24" s="3"/>
      <c r="D24" s="3">
        <v>0</v>
      </c>
      <c r="E24" s="5">
        <f>_xll.PTreeNodeValue(treeCalc_1!$F$2,7)</f>
        <v>62</v>
      </c>
    </row>
    <row r="25" spans="2:7" x14ac:dyDescent="0.2">
      <c r="C25" s="3"/>
      <c r="D25" s="3"/>
      <c r="E25" s="6">
        <v>0.4</v>
      </c>
      <c r="F25" s="1">
        <f>_xll.PTreeNodeProbability(treeCalc_1!$F$2,9)</f>
        <v>0</v>
      </c>
    </row>
    <row r="26" spans="2:7" x14ac:dyDescent="0.2">
      <c r="C26" s="3"/>
      <c r="D26" s="3"/>
      <c r="E26" s="3">
        <v>50</v>
      </c>
      <c r="F26" s="1">
        <f>_xll.PTreeNodeValue(treeCalc_1!$F$2,9)</f>
        <v>50</v>
      </c>
    </row>
    <row r="27" spans="2:7" x14ac:dyDescent="0.2">
      <c r="C27" s="3"/>
      <c r="D27" s="3"/>
      <c r="E27" s="6">
        <v>0.3</v>
      </c>
      <c r="F27" s="1">
        <f>_xll.PTreeNodeProbability(treeCalc_1!$F$2,10)</f>
        <v>0</v>
      </c>
    </row>
    <row r="28" spans="2:7" x14ac:dyDescent="0.2">
      <c r="C28" s="3"/>
      <c r="D28" s="3"/>
      <c r="E28" s="3">
        <v>110</v>
      </c>
      <c r="F28" s="1">
        <f>_xll.PTreeNodeValue(treeCalc_1!$F$2,10)</f>
        <v>110</v>
      </c>
    </row>
    <row r="29" spans="2:7" x14ac:dyDescent="0.2">
      <c r="B29" s="4" t="b">
        <f>_xll.PTreeNodeDecision(treeCalc_1!$F$2,2)</f>
        <v>1</v>
      </c>
      <c r="C29" s="9" t="s">
        <v>25</v>
      </c>
    </row>
    <row r="30" spans="2:7" x14ac:dyDescent="0.2">
      <c r="B30" s="3">
        <v>0</v>
      </c>
      <c r="C30" s="5">
        <f>_xll.PTreeNodeValue(treeCalc_1!$F$2,2)</f>
        <v>8.0060000000000002</v>
      </c>
    </row>
    <row r="31" spans="2:7" x14ac:dyDescent="0.2">
      <c r="B31" s="3"/>
      <c r="C31" s="6">
        <f>1-C19</f>
        <v>0.8</v>
      </c>
      <c r="D31" s="1">
        <f>_xll.PTreeNodeProbability(treeCalc_1!$F$2,5)</f>
        <v>0.8</v>
      </c>
    </row>
    <row r="32" spans="2:7" x14ac:dyDescent="0.2">
      <c r="B32" s="3"/>
      <c r="C32" s="3">
        <v>-10</v>
      </c>
      <c r="D32" s="1">
        <f>_xll.PTreeNodeValue(treeCalc_1!$F$2,5)</f>
        <v>-10</v>
      </c>
    </row>
    <row r="33" spans="1:3" x14ac:dyDescent="0.2">
      <c r="A33" s="10"/>
      <c r="B33" s="8" t="s">
        <v>69</v>
      </c>
    </row>
    <row r="34" spans="1:3" x14ac:dyDescent="0.2">
      <c r="A34" s="10"/>
      <c r="B34" s="2">
        <f>_xll.PTreeNodeValue(treeCalc_1!$F$2,1)</f>
        <v>8.0060000000000002</v>
      </c>
    </row>
    <row r="35" spans="1:3" x14ac:dyDescent="0.2">
      <c r="B35" s="4" t="b">
        <f>_xll.PTreeNodeDecision(treeCalc_1!$F$2,3)</f>
        <v>0</v>
      </c>
      <c r="C35" s="1">
        <f>_xll.PTreeNodeProbability(treeCalc_1!$F$2,3)</f>
        <v>0</v>
      </c>
    </row>
    <row r="36" spans="1:3" x14ac:dyDescent="0.2">
      <c r="B36" s="3">
        <v>0</v>
      </c>
      <c r="C36" s="1">
        <f>_xll.PTreeNodeValue(treeCalc_1!$F$2,3)</f>
        <v>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/>
  </sheetViews>
  <sheetFormatPr defaultColWidth="15.7109375" defaultRowHeight="12.75" x14ac:dyDescent="0.2"/>
  <cols>
    <col min="1" max="16384" width="15.7109375" style="7"/>
  </cols>
  <sheetData>
    <row r="1" spans="1:16" x14ac:dyDescent="0.2">
      <c r="A1" s="7" t="s">
        <v>0</v>
      </c>
      <c r="B1" s="7" t="s">
        <v>66</v>
      </c>
      <c r="E1" s="7" t="s">
        <v>71</v>
      </c>
      <c r="F1" s="7">
        <v>3</v>
      </c>
      <c r="H1" s="7" t="s">
        <v>77</v>
      </c>
      <c r="K1" s="7" t="s">
        <v>82</v>
      </c>
      <c r="L1" s="7">
        <v>0</v>
      </c>
    </row>
    <row r="2" spans="1:16" x14ac:dyDescent="0.2">
      <c r="A2" s="7" t="s">
        <v>1</v>
      </c>
      <c r="B2" s="7" t="e">
        <f>'on branches'!#REF!</f>
        <v>#REF!</v>
      </c>
      <c r="E2" s="7" t="s">
        <v>72</v>
      </c>
      <c r="F2" s="7">
        <f>_xll.PTreeEvaluate5(B3,$L$11:$L$28,$J$11:$J$28,$K$11:$K$28,$N$11:$N$28,$G$11:$G$28,,L1)</f>
        <v>617474</v>
      </c>
    </row>
    <row r="3" spans="1:16" x14ac:dyDescent="0.2">
      <c r="A3" s="7" t="s">
        <v>2</v>
      </c>
      <c r="B3" s="7" t="s">
        <v>89</v>
      </c>
      <c r="E3" s="7" t="s">
        <v>73</v>
      </c>
      <c r="F3" s="11" t="s">
        <v>87</v>
      </c>
      <c r="H3" s="7" t="s">
        <v>78</v>
      </c>
    </row>
    <row r="4" spans="1:16" x14ac:dyDescent="0.2">
      <c r="A4" s="7" t="s">
        <v>3</v>
      </c>
      <c r="B4" s="7" t="s">
        <v>19</v>
      </c>
      <c r="E4" s="7" t="s">
        <v>74</v>
      </c>
      <c r="F4" s="11" t="s">
        <v>88</v>
      </c>
      <c r="H4" s="7" t="s">
        <v>79</v>
      </c>
    </row>
    <row r="5" spans="1:16" x14ac:dyDescent="0.2">
      <c r="A5" s="7" t="s">
        <v>4</v>
      </c>
      <c r="B5" s="7">
        <v>0</v>
      </c>
      <c r="E5" s="7" t="s">
        <v>75</v>
      </c>
      <c r="F5" s="11" t="s">
        <v>88</v>
      </c>
      <c r="H5" s="7" t="s">
        <v>80</v>
      </c>
    </row>
    <row r="6" spans="1:16" x14ac:dyDescent="0.2">
      <c r="A6" s="7" t="s">
        <v>5</v>
      </c>
      <c r="E6" s="7" t="s">
        <v>76</v>
      </c>
      <c r="F6" s="11" t="s">
        <v>91</v>
      </c>
      <c r="H6" s="7" t="s">
        <v>81</v>
      </c>
    </row>
    <row r="7" spans="1:16" x14ac:dyDescent="0.2">
      <c r="A7" s="7" t="s">
        <v>70</v>
      </c>
    </row>
    <row r="8" spans="1:16" x14ac:dyDescent="0.2">
      <c r="A8" s="7" t="s">
        <v>6</v>
      </c>
      <c r="B8" s="7">
        <v>18</v>
      </c>
    </row>
    <row r="10" spans="1:16" x14ac:dyDescent="0.2">
      <c r="A10" s="7" t="s">
        <v>83</v>
      </c>
      <c r="B10" s="7" t="s">
        <v>84</v>
      </c>
      <c r="C10" s="7" t="s">
        <v>7</v>
      </c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7" t="s">
        <v>13</v>
      </c>
      <c r="J10" s="7" t="s">
        <v>14</v>
      </c>
      <c r="K10" s="7" t="s">
        <v>15</v>
      </c>
      <c r="L10" s="7" t="s">
        <v>2</v>
      </c>
      <c r="M10" s="7" t="s">
        <v>16</v>
      </c>
      <c r="N10" s="7" t="s">
        <v>17</v>
      </c>
      <c r="O10" s="7" t="s">
        <v>18</v>
      </c>
      <c r="P10" s="7" t="s">
        <v>85</v>
      </c>
    </row>
    <row r="11" spans="1:16" x14ac:dyDescent="0.2">
      <c r="A11" s="7">
        <f>'on branches'!$B$34</f>
        <v>8.0060000000000002</v>
      </c>
      <c r="B11" s="7" t="str">
        <f>B1</f>
        <v>Testwell plus Offset on branches</v>
      </c>
      <c r="C11" s="7">
        <v>0</v>
      </c>
      <c r="J11" s="7">
        <f>'on branches'!$A$34</f>
        <v>0</v>
      </c>
      <c r="K11" s="7">
        <f>'on branches'!$A$33</f>
        <v>0</v>
      </c>
      <c r="L11" s="7" t="s">
        <v>55</v>
      </c>
      <c r="M11" s="7">
        <v>0</v>
      </c>
      <c r="O11" s="7" t="str">
        <f>'on branches'!$B$33</f>
        <v>Drilling Decision</v>
      </c>
    </row>
    <row r="12" spans="1:16" x14ac:dyDescent="0.2">
      <c r="A12" s="7">
        <f>'on branches'!$C$36</f>
        <v>0</v>
      </c>
      <c r="B12" s="7" t="s">
        <v>24</v>
      </c>
      <c r="C12" s="7">
        <v>0</v>
      </c>
      <c r="H12" s="7" t="s">
        <v>20</v>
      </c>
      <c r="I12" s="7" t="s">
        <v>20</v>
      </c>
      <c r="J12" s="7">
        <f>'on branches'!$B$36</f>
        <v>0</v>
      </c>
      <c r="L12" s="7" t="s">
        <v>21</v>
      </c>
      <c r="M12" s="7">
        <v>0</v>
      </c>
    </row>
    <row r="13" spans="1:16" x14ac:dyDescent="0.2">
      <c r="A13" s="7">
        <f>'on branches'!$C$30</f>
        <v>8.0060000000000002</v>
      </c>
      <c r="B13" s="7" t="s">
        <v>23</v>
      </c>
      <c r="C13" s="7">
        <v>0</v>
      </c>
      <c r="I13" s="7" t="s">
        <v>20</v>
      </c>
      <c r="J13" s="7">
        <f>'on branches'!$B$30</f>
        <v>-10</v>
      </c>
      <c r="L13" s="7" t="s">
        <v>46</v>
      </c>
      <c r="M13" s="7">
        <v>0</v>
      </c>
      <c r="O13" s="7" t="str">
        <f>'on branches'!$C$29</f>
        <v>Testwell result</v>
      </c>
    </row>
    <row r="14" spans="1:16" x14ac:dyDescent="0.2">
      <c r="A14" s="7">
        <f>'on branches'!$D$32</f>
        <v>-10</v>
      </c>
      <c r="B14" s="7" t="s">
        <v>29</v>
      </c>
      <c r="C14" s="7">
        <v>0</v>
      </c>
      <c r="H14" s="7" t="s">
        <v>20</v>
      </c>
      <c r="I14" s="7" t="s">
        <v>20</v>
      </c>
      <c r="J14" s="7">
        <f>'on branches'!$C$32</f>
        <v>0</v>
      </c>
      <c r="K14" s="7">
        <f>'on branches'!$C$31</f>
        <v>0.8</v>
      </c>
      <c r="L14" s="7" t="s">
        <v>47</v>
      </c>
      <c r="M14" s="7">
        <v>0</v>
      </c>
    </row>
    <row r="15" spans="1:16" x14ac:dyDescent="0.2">
      <c r="A15" s="7">
        <f>'on branches'!$D$20</f>
        <v>80.03</v>
      </c>
      <c r="B15" s="7" t="s">
        <v>28</v>
      </c>
      <c r="C15" s="7">
        <v>0</v>
      </c>
      <c r="I15" s="7" t="s">
        <v>20</v>
      </c>
      <c r="J15" s="7">
        <f>'on branches'!$C$20</f>
        <v>0</v>
      </c>
      <c r="K15" s="7">
        <f>'on branches'!$C$19</f>
        <v>0.2</v>
      </c>
      <c r="L15" s="7" t="s">
        <v>48</v>
      </c>
      <c r="M15" s="7">
        <v>0</v>
      </c>
      <c r="O15" s="7" t="str">
        <f>'on branches'!$D$19</f>
        <v>Drill Offest</v>
      </c>
    </row>
    <row r="16" spans="1:16" x14ac:dyDescent="0.2">
      <c r="A16" s="7">
        <f>'on branches'!$E$24</f>
        <v>62</v>
      </c>
      <c r="B16" s="7" t="s">
        <v>24</v>
      </c>
      <c r="C16" s="7">
        <v>0</v>
      </c>
      <c r="I16" s="7" t="s">
        <v>20</v>
      </c>
      <c r="J16" s="7">
        <f>'on branches'!$D$24</f>
        <v>0</v>
      </c>
      <c r="L16" s="7" t="s">
        <v>49</v>
      </c>
      <c r="M16" s="7">
        <v>0</v>
      </c>
      <c r="O16" s="7" t="str">
        <f>'on branches'!$E$23</f>
        <v>Field Size</v>
      </c>
    </row>
    <row r="17" spans="1:15" x14ac:dyDescent="0.2">
      <c r="A17" s="7">
        <f>'on branches'!$F$28</f>
        <v>110</v>
      </c>
      <c r="B17" s="7" t="s">
        <v>44</v>
      </c>
      <c r="C17" s="7">
        <v>0</v>
      </c>
      <c r="H17" s="7" t="s">
        <v>20</v>
      </c>
      <c r="I17" s="7" t="s">
        <v>20</v>
      </c>
      <c r="J17" s="7">
        <f>'on branches'!$E$28</f>
        <v>120</v>
      </c>
      <c r="K17" s="7">
        <f>'on branches'!$E$27</f>
        <v>0.3</v>
      </c>
      <c r="L17" s="7" t="s">
        <v>50</v>
      </c>
      <c r="M17" s="7">
        <v>0</v>
      </c>
    </row>
    <row r="18" spans="1:15" x14ac:dyDescent="0.2">
      <c r="A18" s="7">
        <f>'on branches'!$F$26</f>
        <v>50</v>
      </c>
      <c r="B18" s="7" t="s">
        <v>43</v>
      </c>
      <c r="C18" s="7">
        <v>0</v>
      </c>
      <c r="H18" s="7" t="s">
        <v>20</v>
      </c>
      <c r="I18" s="7" t="s">
        <v>20</v>
      </c>
      <c r="J18" s="7">
        <f>'on branches'!$E$26</f>
        <v>60</v>
      </c>
      <c r="K18" s="7">
        <f>'on branches'!$E$25</f>
        <v>0.4</v>
      </c>
      <c r="L18" s="7" t="s">
        <v>50</v>
      </c>
      <c r="M18" s="7">
        <v>0</v>
      </c>
    </row>
    <row r="19" spans="1:15" x14ac:dyDescent="0.2">
      <c r="A19" s="7">
        <f>'on branches'!$F$22</f>
        <v>30</v>
      </c>
      <c r="B19" s="7" t="s">
        <v>42</v>
      </c>
      <c r="C19" s="7">
        <v>0</v>
      </c>
      <c r="H19" s="7" t="s">
        <v>20</v>
      </c>
      <c r="I19" s="7" t="s">
        <v>20</v>
      </c>
      <c r="J19" s="7">
        <f>'on branches'!$E$22</f>
        <v>40</v>
      </c>
      <c r="K19" s="7">
        <f>'on branches'!$E$21</f>
        <v>0.3</v>
      </c>
      <c r="L19" s="7" t="s">
        <v>50</v>
      </c>
      <c r="M19" s="7">
        <v>0</v>
      </c>
    </row>
    <row r="20" spans="1:15" x14ac:dyDescent="0.2">
      <c r="A20" s="7">
        <f>'on branches'!$E$10</f>
        <v>80.03</v>
      </c>
      <c r="B20" s="7" t="s">
        <v>23</v>
      </c>
      <c r="C20" s="7">
        <v>0</v>
      </c>
      <c r="I20" s="7" t="s">
        <v>20</v>
      </c>
      <c r="J20" s="7">
        <f>'on branches'!$D$10</f>
        <v>-10</v>
      </c>
      <c r="L20" s="7" t="s">
        <v>51</v>
      </c>
      <c r="M20" s="7">
        <v>0</v>
      </c>
      <c r="O20" s="7" t="str">
        <f>'on branches'!$E$9</f>
        <v>Offset productive</v>
      </c>
    </row>
    <row r="21" spans="1:15" x14ac:dyDescent="0.2">
      <c r="A21" s="7">
        <f>'on branches'!$F$14</f>
        <v>36</v>
      </c>
      <c r="B21" s="7" t="s">
        <v>38</v>
      </c>
      <c r="C21" s="7">
        <v>0</v>
      </c>
      <c r="I21" s="7" t="s">
        <v>20</v>
      </c>
      <c r="J21" s="7">
        <f>'on branches'!$E$14</f>
        <v>0</v>
      </c>
      <c r="K21" s="7">
        <f>'on branches'!$E$13</f>
        <v>0.30000000000000004</v>
      </c>
      <c r="L21" s="7" t="s">
        <v>52</v>
      </c>
      <c r="M21" s="7">
        <v>0</v>
      </c>
      <c r="O21" s="7" t="str">
        <f>'on branches'!$F$13</f>
        <v>Field Size</v>
      </c>
    </row>
    <row r="22" spans="1:15" x14ac:dyDescent="0.2">
      <c r="A22" s="7">
        <f>'on branches'!$G$18</f>
        <v>100</v>
      </c>
      <c r="B22" s="7" t="s">
        <v>44</v>
      </c>
      <c r="C22" s="7">
        <v>0</v>
      </c>
      <c r="H22" s="7" t="s">
        <v>20</v>
      </c>
      <c r="I22" s="7" t="s">
        <v>20</v>
      </c>
      <c r="J22" s="7">
        <f>'on branches'!$F$18</f>
        <v>120</v>
      </c>
      <c r="K22" s="7">
        <f>'on branches'!$F$17</f>
        <v>0.1</v>
      </c>
      <c r="L22" s="7" t="s">
        <v>39</v>
      </c>
      <c r="M22" s="7">
        <v>0</v>
      </c>
    </row>
    <row r="23" spans="1:15" x14ac:dyDescent="0.2">
      <c r="A23" s="7">
        <f>'on branches'!$G$16</f>
        <v>40</v>
      </c>
      <c r="B23" s="7" t="s">
        <v>43</v>
      </c>
      <c r="C23" s="7">
        <v>0</v>
      </c>
      <c r="H23" s="7" t="s">
        <v>20</v>
      </c>
      <c r="I23" s="7" t="s">
        <v>20</v>
      </c>
      <c r="J23" s="7">
        <f>'on branches'!$F$16</f>
        <v>60</v>
      </c>
      <c r="K23" s="7">
        <f>'on branches'!$F$15</f>
        <v>0.4</v>
      </c>
      <c r="L23" s="7" t="s">
        <v>39</v>
      </c>
      <c r="M23" s="7">
        <v>0</v>
      </c>
    </row>
    <row r="24" spans="1:15" x14ac:dyDescent="0.2">
      <c r="A24" s="7">
        <f>'on branches'!$G$12</f>
        <v>20</v>
      </c>
      <c r="B24" s="7" t="s">
        <v>42</v>
      </c>
      <c r="C24" s="7">
        <v>0</v>
      </c>
      <c r="H24" s="7" t="s">
        <v>20</v>
      </c>
      <c r="I24" s="7" t="s">
        <v>20</v>
      </c>
      <c r="J24" s="7">
        <f>'on branches'!$F$12</f>
        <v>40</v>
      </c>
      <c r="K24" s="7">
        <f>'on branches'!$F$11</f>
        <v>0.5</v>
      </c>
      <c r="L24" s="7" t="s">
        <v>39</v>
      </c>
      <c r="M24" s="7">
        <v>0</v>
      </c>
    </row>
    <row r="25" spans="1:15" x14ac:dyDescent="0.2">
      <c r="A25" s="7">
        <f>'on branches'!$F$4</f>
        <v>98.9</v>
      </c>
      <c r="B25" s="7" t="s">
        <v>37</v>
      </c>
      <c r="C25" s="7">
        <v>0</v>
      </c>
      <c r="I25" s="7" t="s">
        <v>20</v>
      </c>
      <c r="J25" s="7">
        <f>'on branches'!$E$4</f>
        <v>0</v>
      </c>
      <c r="K25" s="7">
        <f>'on branches'!$E$3</f>
        <v>0.7</v>
      </c>
      <c r="L25" s="7" t="s">
        <v>53</v>
      </c>
      <c r="M25" s="7">
        <v>0</v>
      </c>
      <c r="O25" s="7" t="str">
        <f>'on branches'!$F$3</f>
        <v>Field Size</v>
      </c>
    </row>
    <row r="26" spans="1:15" x14ac:dyDescent="0.2">
      <c r="A26" s="7">
        <f>'on branches'!$G$8</f>
        <v>150</v>
      </c>
      <c r="B26" s="7" t="s">
        <v>44</v>
      </c>
      <c r="C26" s="7">
        <v>0</v>
      </c>
      <c r="H26" s="7" t="s">
        <v>20</v>
      </c>
      <c r="I26" s="7" t="s">
        <v>20</v>
      </c>
      <c r="J26" s="7">
        <f>'on branches'!$F$8</f>
        <v>170</v>
      </c>
      <c r="K26" s="7">
        <f>'on branches'!$F$7</f>
        <v>0.39</v>
      </c>
      <c r="L26" s="7" t="s">
        <v>54</v>
      </c>
      <c r="M26" s="7">
        <v>0</v>
      </c>
    </row>
    <row r="27" spans="1:15" x14ac:dyDescent="0.2">
      <c r="A27" s="7">
        <f>'on branches'!$G$6</f>
        <v>80</v>
      </c>
      <c r="B27" s="7" t="s">
        <v>43</v>
      </c>
      <c r="C27" s="7">
        <v>0</v>
      </c>
      <c r="H27" s="7" t="s">
        <v>20</v>
      </c>
      <c r="I27" s="7" t="s">
        <v>20</v>
      </c>
      <c r="J27" s="7">
        <f>'on branches'!$F$6</f>
        <v>100</v>
      </c>
      <c r="K27" s="7">
        <f>'on branches'!$F$5</f>
        <v>0.4</v>
      </c>
      <c r="L27" s="7" t="s">
        <v>54</v>
      </c>
      <c r="M27" s="7">
        <v>0</v>
      </c>
    </row>
    <row r="28" spans="1:15" x14ac:dyDescent="0.2">
      <c r="A28" s="7">
        <f>'on branches'!$G$2</f>
        <v>40</v>
      </c>
      <c r="B28" s="7" t="s">
        <v>42</v>
      </c>
      <c r="C28" s="7">
        <v>0</v>
      </c>
      <c r="H28" s="7" t="s">
        <v>20</v>
      </c>
      <c r="I28" s="7" t="s">
        <v>20</v>
      </c>
      <c r="J28" s="7">
        <f>'on branches'!$F$2</f>
        <v>60</v>
      </c>
      <c r="K28" s="7">
        <f>'on branches'!$F$1</f>
        <v>0.21</v>
      </c>
      <c r="L28" s="7" t="s">
        <v>54</v>
      </c>
      <c r="M28" s="7">
        <v>0</v>
      </c>
    </row>
  </sheetData>
  <phoneticPr fontId="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opLeftCell="B4" zoomScale="106" zoomScaleNormal="106" workbookViewId="0">
      <selection activeCell="E29" sqref="E29"/>
    </sheetView>
  </sheetViews>
  <sheetFormatPr defaultRowHeight="12.75" x14ac:dyDescent="0.2"/>
  <cols>
    <col min="1" max="1" width="33.42578125" customWidth="1"/>
    <col min="2" max="2" width="19" customWidth="1"/>
    <col min="3" max="3" width="18.85546875" customWidth="1"/>
    <col min="4" max="4" width="19" customWidth="1"/>
    <col min="5" max="5" width="18" customWidth="1"/>
    <col min="6" max="6" width="18.140625" customWidth="1"/>
    <col min="7" max="7" width="16.7109375" customWidth="1"/>
  </cols>
  <sheetData>
    <row r="1" spans="4:7" x14ac:dyDescent="0.2">
      <c r="F1" s="6">
        <v>0.21</v>
      </c>
      <c r="G1" s="1">
        <f>_xll.PTreeNodeProbability(treeCalc_2!$F$2,18)</f>
        <v>2.9399999999999996E-2</v>
      </c>
    </row>
    <row r="2" spans="4:7" x14ac:dyDescent="0.2">
      <c r="F2" s="3">
        <v>60</v>
      </c>
      <c r="G2" s="1">
        <f>_xll.PTreeNodeValue(treeCalc_2!$F$2,18)</f>
        <v>40</v>
      </c>
    </row>
    <row r="3" spans="4:7" x14ac:dyDescent="0.2">
      <c r="E3" s="6">
        <v>0.7</v>
      </c>
      <c r="F3" s="9" t="s">
        <v>32</v>
      </c>
    </row>
    <row r="4" spans="4:7" x14ac:dyDescent="0.2">
      <c r="E4" s="3">
        <v>0</v>
      </c>
      <c r="F4" s="5">
        <f>_xll.PTreeNodeValue(treeCalc_2!$F$2,15)</f>
        <v>98.9</v>
      </c>
    </row>
    <row r="5" spans="4:7" x14ac:dyDescent="0.2">
      <c r="E5" s="3"/>
      <c r="F5" s="6">
        <v>0.4</v>
      </c>
      <c r="G5" s="1">
        <f>_xll.PTreeNodeProbability(treeCalc_2!$F$2,17)</f>
        <v>5.5999999999999994E-2</v>
      </c>
    </row>
    <row r="6" spans="4:7" x14ac:dyDescent="0.2">
      <c r="E6" s="3"/>
      <c r="F6" s="3">
        <v>100</v>
      </c>
      <c r="G6" s="1">
        <f>_xll.PTreeNodeValue(treeCalc_2!$F$2,17)</f>
        <v>80</v>
      </c>
    </row>
    <row r="7" spans="4:7" x14ac:dyDescent="0.2">
      <c r="E7" s="3"/>
      <c r="F7" s="6">
        <v>0.39</v>
      </c>
      <c r="G7" s="1">
        <f>_xll.PTreeNodeProbability(treeCalc_2!$F$2,16)</f>
        <v>5.4599999999999996E-2</v>
      </c>
    </row>
    <row r="8" spans="4:7" x14ac:dyDescent="0.2">
      <c r="E8" s="3"/>
      <c r="F8" s="3">
        <v>170</v>
      </c>
      <c r="G8" s="1">
        <f>_xll.PTreeNodeValue(treeCalc_2!$F$2,16)</f>
        <v>150</v>
      </c>
    </row>
    <row r="9" spans="4:7" x14ac:dyDescent="0.2">
      <c r="D9" s="4" t="b">
        <f>_xll.PTreeNodeDecision(treeCalc_2!$F$2,10)</f>
        <v>1</v>
      </c>
      <c r="E9" s="9" t="s">
        <v>35</v>
      </c>
    </row>
    <row r="10" spans="4:7" x14ac:dyDescent="0.2">
      <c r="D10" s="3">
        <v>-10</v>
      </c>
      <c r="E10" s="5">
        <f>_xll.PTreeNodeValue(treeCalc_2!$F$2,10)</f>
        <v>80.03</v>
      </c>
    </row>
    <row r="11" spans="4:7" x14ac:dyDescent="0.2">
      <c r="D11" s="3"/>
      <c r="E11" s="5"/>
      <c r="F11" s="6">
        <v>0.5</v>
      </c>
      <c r="G11" s="1">
        <f>_xll.PTreeNodeProbability(treeCalc_2!$F$2,14)</f>
        <v>3.0000000000000006E-2</v>
      </c>
    </row>
    <row r="12" spans="4:7" x14ac:dyDescent="0.2">
      <c r="D12" s="3"/>
      <c r="E12" s="5"/>
      <c r="F12" s="3">
        <v>40</v>
      </c>
      <c r="G12" s="1">
        <f>_xll.PTreeNodeValue(treeCalc_2!$F$2,14)</f>
        <v>20</v>
      </c>
    </row>
    <row r="13" spans="4:7" x14ac:dyDescent="0.2">
      <c r="D13" s="3"/>
      <c r="E13" s="6">
        <f>1-E3</f>
        <v>0.30000000000000004</v>
      </c>
      <c r="F13" s="9" t="s">
        <v>32</v>
      </c>
    </row>
    <row r="14" spans="4:7" x14ac:dyDescent="0.2">
      <c r="D14" s="3"/>
      <c r="E14" s="3">
        <v>0</v>
      </c>
      <c r="F14" s="5">
        <f>_xll.PTreeNodeValue(treeCalc_2!$F$2,11)</f>
        <v>36</v>
      </c>
    </row>
    <row r="15" spans="4:7" x14ac:dyDescent="0.2">
      <c r="D15" s="3"/>
      <c r="E15" s="3"/>
      <c r="F15" s="6">
        <v>0.4</v>
      </c>
      <c r="G15" s="1">
        <f>_xll.PTreeNodeProbability(treeCalc_2!$F$2,13)</f>
        <v>2.4000000000000007E-2</v>
      </c>
    </row>
    <row r="16" spans="4:7" x14ac:dyDescent="0.2">
      <c r="D16" s="3"/>
      <c r="E16" s="3"/>
      <c r="F16" s="3">
        <v>60</v>
      </c>
      <c r="G16" s="1">
        <f>_xll.PTreeNodeValue(treeCalc_2!$F$2,13)</f>
        <v>40</v>
      </c>
    </row>
    <row r="17" spans="2:7" x14ac:dyDescent="0.2">
      <c r="D17" s="3"/>
      <c r="E17" s="3"/>
      <c r="F17" s="6">
        <v>0.1</v>
      </c>
      <c r="G17" s="1">
        <f>_xll.PTreeNodeProbability(treeCalc_2!$F$2,12)</f>
        <v>6.0000000000000019E-3</v>
      </c>
    </row>
    <row r="18" spans="2:7" x14ac:dyDescent="0.2">
      <c r="D18" s="3"/>
      <c r="E18" s="3"/>
      <c r="F18" s="3">
        <v>120</v>
      </c>
      <c r="G18" s="1">
        <f>_xll.PTreeNodeValue(treeCalc_2!$F$2,12)</f>
        <v>100</v>
      </c>
    </row>
    <row r="19" spans="2:7" x14ac:dyDescent="0.2">
      <c r="C19" s="6">
        <v>0.2</v>
      </c>
      <c r="D19" s="8" t="s">
        <v>30</v>
      </c>
    </row>
    <row r="20" spans="2:7" x14ac:dyDescent="0.2">
      <c r="C20" s="3">
        <v>0</v>
      </c>
      <c r="D20" s="2">
        <f>_xll.PTreeNodeValue(treeCalc_2!$F$2,5)</f>
        <v>80.03</v>
      </c>
    </row>
    <row r="21" spans="2:7" x14ac:dyDescent="0.2">
      <c r="C21" s="3"/>
      <c r="D21" s="2"/>
      <c r="E21" s="6">
        <v>0.3</v>
      </c>
      <c r="F21" s="1">
        <f>_xll.PTreeNodeProbability(treeCalc_2!$F$2,9)</f>
        <v>0</v>
      </c>
    </row>
    <row r="22" spans="2:7" x14ac:dyDescent="0.2">
      <c r="C22" s="3"/>
      <c r="D22" s="2"/>
      <c r="E22" s="3">
        <v>40</v>
      </c>
      <c r="F22" s="1">
        <f>_xll.PTreeNodeValue(treeCalc_2!$F$2,9)</f>
        <v>30</v>
      </c>
    </row>
    <row r="23" spans="2:7" x14ac:dyDescent="0.2">
      <c r="C23" s="3"/>
      <c r="D23" s="4" t="b">
        <f>_xll.PTreeNodeDecision(treeCalc_2!$F$2,6)</f>
        <v>0</v>
      </c>
      <c r="E23" s="9" t="s">
        <v>32</v>
      </c>
    </row>
    <row r="24" spans="2:7" x14ac:dyDescent="0.2">
      <c r="C24" s="3"/>
      <c r="D24" s="3">
        <v>0</v>
      </c>
      <c r="E24" s="5">
        <f>_xll.PTreeNodeValue(treeCalc_2!$F$2,6)</f>
        <v>62</v>
      </c>
    </row>
    <row r="25" spans="2:7" x14ac:dyDescent="0.2">
      <c r="C25" s="3"/>
      <c r="D25" s="3"/>
      <c r="E25" s="6">
        <v>0.4</v>
      </c>
      <c r="F25" s="1">
        <f>_xll.PTreeNodeProbability(treeCalc_2!$F$2,8)</f>
        <v>0</v>
      </c>
    </row>
    <row r="26" spans="2:7" x14ac:dyDescent="0.2">
      <c r="C26" s="3"/>
      <c r="D26" s="3"/>
      <c r="E26" s="3">
        <v>60</v>
      </c>
      <c r="F26" s="1">
        <f>_xll.PTreeNodeValue(treeCalc_2!$F$2,8)</f>
        <v>50</v>
      </c>
    </row>
    <row r="27" spans="2:7" x14ac:dyDescent="0.2">
      <c r="C27" s="3"/>
      <c r="D27" s="3"/>
      <c r="E27" s="6">
        <v>0.3</v>
      </c>
      <c r="F27" s="1">
        <f>_xll.PTreeNodeProbability(treeCalc_2!$F$2,7)</f>
        <v>0</v>
      </c>
    </row>
    <row r="28" spans="2:7" x14ac:dyDescent="0.2">
      <c r="C28" s="3"/>
      <c r="D28" s="3"/>
      <c r="E28" s="3">
        <v>120</v>
      </c>
      <c r="F28" s="1">
        <f>_xll.PTreeNodeValue(treeCalc_2!$F$2,7)</f>
        <v>110</v>
      </c>
    </row>
    <row r="29" spans="2:7" x14ac:dyDescent="0.2">
      <c r="B29" s="4" t="b">
        <f>_xll.PTreeNodeDecision(treeCalc_2!$F$2,3)</f>
        <v>1</v>
      </c>
      <c r="C29" s="9" t="s">
        <v>25</v>
      </c>
    </row>
    <row r="30" spans="2:7" x14ac:dyDescent="0.2">
      <c r="B30" s="3">
        <v>-10</v>
      </c>
      <c r="C30" s="5">
        <f>_xll.PTreeNodeValue(treeCalc_2!$F$2,3)</f>
        <v>8.0060000000000002</v>
      </c>
    </row>
    <row r="31" spans="2:7" x14ac:dyDescent="0.2">
      <c r="B31" s="3"/>
      <c r="C31" s="6">
        <f>1-C19</f>
        <v>0.8</v>
      </c>
      <c r="D31" s="1">
        <f>_xll.PTreeNodeProbability(treeCalc_2!$F$2,4)</f>
        <v>0.8</v>
      </c>
    </row>
    <row r="32" spans="2:7" x14ac:dyDescent="0.2">
      <c r="B32" s="3"/>
      <c r="C32" s="3">
        <v>0</v>
      </c>
      <c r="D32" s="1">
        <f>_xll.PTreeNodeValue(treeCalc_2!$F$2,4)</f>
        <v>-10</v>
      </c>
    </row>
    <row r="33" spans="1:7" x14ac:dyDescent="0.2">
      <c r="A33" s="10"/>
      <c r="B33" s="8" t="s">
        <v>69</v>
      </c>
    </row>
    <row r="34" spans="1:7" x14ac:dyDescent="0.2">
      <c r="A34" s="10"/>
      <c r="B34" s="2">
        <f>_xll.PTreeNodeValue(treeCalc_2!$F$2,1)</f>
        <v>8.0060000000000002</v>
      </c>
    </row>
    <row r="35" spans="1:7" x14ac:dyDescent="0.2">
      <c r="B35" s="4" t="b">
        <f>_xll.PTreeNodeDecision(treeCalc_2!$F$2,2)</f>
        <v>0</v>
      </c>
      <c r="C35" s="1">
        <f>_xll.PTreeNodeProbability(treeCalc_2!$F$2,2)</f>
        <v>0</v>
      </c>
    </row>
    <row r="36" spans="1:7" x14ac:dyDescent="0.2">
      <c r="B36" s="3">
        <v>0</v>
      </c>
      <c r="C36" s="1">
        <f>_xll.PTreeNodeValue(treeCalc_2!$F$2,2)</f>
        <v>0</v>
      </c>
    </row>
    <row r="37" spans="1:7" x14ac:dyDescent="0.2">
      <c r="F37" s="6"/>
      <c r="G37" s="1"/>
    </row>
    <row r="38" spans="1:7" x14ac:dyDescent="0.2">
      <c r="F38" s="3"/>
      <c r="G38" s="1"/>
    </row>
    <row r="39" spans="1:7" x14ac:dyDescent="0.2">
      <c r="E39" s="6"/>
      <c r="F39" s="5"/>
    </row>
    <row r="40" spans="1:7" x14ac:dyDescent="0.2">
      <c r="E40" s="3"/>
      <c r="F40" s="5"/>
    </row>
    <row r="41" spans="1:7" x14ac:dyDescent="0.2">
      <c r="E41" s="3"/>
      <c r="F41" s="6"/>
      <c r="G41" s="1"/>
    </row>
    <row r="42" spans="1:7" x14ac:dyDescent="0.2">
      <c r="E42" s="3"/>
      <c r="F42" s="3"/>
      <c r="G42" s="1"/>
    </row>
    <row r="43" spans="1:7" x14ac:dyDescent="0.2">
      <c r="E43" s="3"/>
      <c r="F43" s="6"/>
      <c r="G43" s="1"/>
    </row>
    <row r="44" spans="1:7" x14ac:dyDescent="0.2">
      <c r="E44" s="3"/>
      <c r="F44" s="3"/>
      <c r="G44" s="1"/>
    </row>
    <row r="45" spans="1:7" x14ac:dyDescent="0.2">
      <c r="D45" s="4"/>
      <c r="E45" s="5"/>
    </row>
    <row r="46" spans="1:7" x14ac:dyDescent="0.2">
      <c r="D46" s="3"/>
      <c r="E46" s="5"/>
    </row>
    <row r="47" spans="1:7" x14ac:dyDescent="0.2">
      <c r="D47" s="3"/>
      <c r="E47" s="5"/>
      <c r="F47" s="6"/>
      <c r="G47" s="1"/>
    </row>
    <row r="48" spans="1:7" x14ac:dyDescent="0.2">
      <c r="D48" s="3"/>
      <c r="E48" s="5"/>
      <c r="F48" s="3"/>
      <c r="G48" s="1"/>
    </row>
    <row r="49" spans="3:7" x14ac:dyDescent="0.2">
      <c r="D49" s="3"/>
      <c r="E49" s="6"/>
      <c r="F49" s="5"/>
    </row>
    <row r="50" spans="3:7" x14ac:dyDescent="0.2">
      <c r="D50" s="3"/>
      <c r="E50" s="3"/>
      <c r="F50" s="5"/>
    </row>
    <row r="51" spans="3:7" x14ac:dyDescent="0.2">
      <c r="D51" s="3"/>
      <c r="E51" s="3"/>
      <c r="F51" s="6"/>
      <c r="G51" s="1"/>
    </row>
    <row r="52" spans="3:7" x14ac:dyDescent="0.2">
      <c r="D52" s="3"/>
      <c r="E52" s="3"/>
      <c r="F52" s="3"/>
      <c r="G52" s="1"/>
    </row>
    <row r="53" spans="3:7" x14ac:dyDescent="0.2">
      <c r="D53" s="3"/>
      <c r="E53" s="3"/>
      <c r="F53" s="6"/>
      <c r="G53" s="1"/>
    </row>
    <row r="54" spans="3:7" x14ac:dyDescent="0.2">
      <c r="D54" s="3"/>
      <c r="E54" s="3"/>
      <c r="F54" s="3"/>
      <c r="G54" s="1"/>
    </row>
    <row r="55" spans="3:7" x14ac:dyDescent="0.2">
      <c r="C55" s="6"/>
      <c r="D55" s="2"/>
    </row>
    <row r="56" spans="3:7" x14ac:dyDescent="0.2">
      <c r="C56" s="3"/>
      <c r="D56" s="2"/>
    </row>
    <row r="57" spans="3:7" x14ac:dyDescent="0.2">
      <c r="C57" s="3"/>
      <c r="D57" s="2"/>
      <c r="E57" s="6"/>
      <c r="F57" s="1"/>
    </row>
    <row r="58" spans="3:7" x14ac:dyDescent="0.2">
      <c r="C58" s="3"/>
      <c r="D58" s="2"/>
      <c r="E58" s="3"/>
      <c r="F58" s="1"/>
    </row>
    <row r="59" spans="3:7" x14ac:dyDescent="0.2">
      <c r="C59" s="3"/>
      <c r="D59" s="4"/>
      <c r="E59" s="5"/>
    </row>
    <row r="60" spans="3:7" x14ac:dyDescent="0.2">
      <c r="C60" s="3"/>
      <c r="D60" s="3"/>
      <c r="E60" s="5"/>
    </row>
    <row r="61" spans="3:7" x14ac:dyDescent="0.2">
      <c r="C61" s="3"/>
      <c r="D61" s="3"/>
      <c r="E61" s="6"/>
      <c r="F61" s="1"/>
    </row>
    <row r="62" spans="3:7" x14ac:dyDescent="0.2">
      <c r="C62" s="3"/>
      <c r="D62" s="3"/>
      <c r="E62" s="3"/>
      <c r="F62" s="1"/>
    </row>
    <row r="63" spans="3:7" x14ac:dyDescent="0.2">
      <c r="C63" s="3"/>
      <c r="D63" s="3"/>
      <c r="E63" s="6"/>
      <c r="F63" s="1"/>
    </row>
    <row r="64" spans="3:7" x14ac:dyDescent="0.2">
      <c r="C64" s="3"/>
      <c r="D64" s="3"/>
      <c r="E64" s="3"/>
      <c r="F64" s="1"/>
    </row>
    <row r="65" spans="2:4" x14ac:dyDescent="0.2">
      <c r="B65" s="4"/>
      <c r="C65" s="5"/>
    </row>
    <row r="66" spans="2:4" x14ac:dyDescent="0.2">
      <c r="B66" s="3"/>
      <c r="C66" s="5"/>
    </row>
    <row r="67" spans="2:4" x14ac:dyDescent="0.2">
      <c r="B67" s="3"/>
      <c r="C67" s="6"/>
      <c r="D67" s="1"/>
    </row>
    <row r="68" spans="2:4" x14ac:dyDescent="0.2">
      <c r="B68" s="3"/>
      <c r="C68" s="3"/>
      <c r="D68" s="1"/>
    </row>
    <row r="69" spans="2:4" x14ac:dyDescent="0.2">
      <c r="B69" s="2"/>
    </row>
    <row r="70" spans="2:4" x14ac:dyDescent="0.2">
      <c r="B70" s="2"/>
    </row>
    <row r="71" spans="2:4" x14ac:dyDescent="0.2">
      <c r="B71" s="4"/>
      <c r="C71" s="1"/>
    </row>
    <row r="72" spans="2:4" x14ac:dyDescent="0.2">
      <c r="B72" s="3"/>
      <c r="C72" s="1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workbookViewId="0"/>
  </sheetViews>
  <sheetFormatPr defaultColWidth="15.7109375" defaultRowHeight="12.75" x14ac:dyDescent="0.2"/>
  <cols>
    <col min="1" max="16384" width="15.7109375" style="7"/>
  </cols>
  <sheetData>
    <row r="1" spans="1:16" x14ac:dyDescent="0.2">
      <c r="A1" s="7" t="s">
        <v>0</v>
      </c>
      <c r="B1" s="7" t="s">
        <v>67</v>
      </c>
      <c r="E1" s="7" t="s">
        <v>71</v>
      </c>
      <c r="F1" s="7">
        <v>3</v>
      </c>
      <c r="H1" s="7" t="s">
        <v>77</v>
      </c>
      <c r="K1" s="7" t="s">
        <v>82</v>
      </c>
      <c r="L1" s="7">
        <v>0</v>
      </c>
    </row>
    <row r="2" spans="1:16" x14ac:dyDescent="0.2">
      <c r="A2" s="7" t="s">
        <v>1</v>
      </c>
      <c r="B2" s="7" t="e">
        <f>'one well strategy'!#REF!</f>
        <v>#REF!</v>
      </c>
      <c r="E2" s="7" t="s">
        <v>72</v>
      </c>
      <c r="F2" s="7">
        <f>_xll.PTreeEvaluate5(B3,$L$11:$L$36,$J$11:$J$36,$K$11:$K$36,$N$11:$N$36,$G$11:$G$36,,L1)</f>
        <v>668931</v>
      </c>
    </row>
    <row r="3" spans="1:16" x14ac:dyDescent="0.2">
      <c r="A3" s="7" t="s">
        <v>2</v>
      </c>
      <c r="B3" s="7" t="s">
        <v>90</v>
      </c>
      <c r="E3" s="7" t="s">
        <v>73</v>
      </c>
      <c r="F3" s="11" t="s">
        <v>87</v>
      </c>
      <c r="H3" s="7" t="s">
        <v>78</v>
      </c>
    </row>
    <row r="4" spans="1:16" x14ac:dyDescent="0.2">
      <c r="A4" s="7" t="s">
        <v>3</v>
      </c>
      <c r="B4" s="7" t="s">
        <v>19</v>
      </c>
      <c r="E4" s="7" t="s">
        <v>74</v>
      </c>
      <c r="F4" s="11" t="s">
        <v>88</v>
      </c>
      <c r="H4" s="7" t="s">
        <v>79</v>
      </c>
    </row>
    <row r="5" spans="1:16" x14ac:dyDescent="0.2">
      <c r="A5" s="7" t="s">
        <v>4</v>
      </c>
      <c r="B5" s="7">
        <v>0</v>
      </c>
      <c r="E5" s="7" t="s">
        <v>75</v>
      </c>
      <c r="F5" s="11" t="s">
        <v>88</v>
      </c>
      <c r="H5" s="7" t="s">
        <v>80</v>
      </c>
    </row>
    <row r="6" spans="1:16" x14ac:dyDescent="0.2">
      <c r="A6" s="7" t="s">
        <v>5</v>
      </c>
      <c r="E6" s="7" t="s">
        <v>76</v>
      </c>
      <c r="F6" s="11" t="s">
        <v>91</v>
      </c>
      <c r="H6" s="7" t="s">
        <v>81</v>
      </c>
    </row>
    <row r="7" spans="1:16" x14ac:dyDescent="0.2">
      <c r="A7" s="7" t="s">
        <v>70</v>
      </c>
    </row>
    <row r="8" spans="1:16" x14ac:dyDescent="0.2">
      <c r="A8" s="7" t="s">
        <v>6</v>
      </c>
      <c r="B8" s="7">
        <v>26</v>
      </c>
    </row>
    <row r="10" spans="1:16" x14ac:dyDescent="0.2">
      <c r="A10" s="7" t="s">
        <v>83</v>
      </c>
      <c r="B10" s="7" t="s">
        <v>84</v>
      </c>
      <c r="C10" s="7" t="s">
        <v>7</v>
      </c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7" t="s">
        <v>13</v>
      </c>
      <c r="J10" s="7" t="s">
        <v>14</v>
      </c>
      <c r="K10" s="7" t="s">
        <v>15</v>
      </c>
      <c r="L10" s="7" t="s">
        <v>2</v>
      </c>
      <c r="M10" s="7" t="s">
        <v>16</v>
      </c>
      <c r="N10" s="7" t="s">
        <v>17</v>
      </c>
      <c r="O10" s="7" t="s">
        <v>18</v>
      </c>
      <c r="P10" s="7" t="s">
        <v>85</v>
      </c>
    </row>
    <row r="11" spans="1:16" x14ac:dyDescent="0.2">
      <c r="A11" s="7">
        <f>'one well strategy'!$B$24</f>
        <v>8.0060000000000002</v>
      </c>
      <c r="B11" s="7" t="str">
        <f>B1</f>
        <v>Testwell with or without offset</v>
      </c>
      <c r="C11" s="7">
        <v>0</v>
      </c>
      <c r="J11" s="7">
        <f>'one well strategy'!$A$24</f>
        <v>0</v>
      </c>
      <c r="K11" s="7">
        <f>'one well strategy'!$A$23</f>
        <v>0</v>
      </c>
      <c r="L11" s="7" t="s">
        <v>55</v>
      </c>
      <c r="M11" s="7">
        <v>0</v>
      </c>
      <c r="O11" s="7" t="str">
        <f>'one well strategy'!$B$23</f>
        <v>Drilling Decision</v>
      </c>
    </row>
    <row r="12" spans="1:16" x14ac:dyDescent="0.2">
      <c r="A12" s="7">
        <f>'one well strategy'!$C$34</f>
        <v>4.4000000000000004</v>
      </c>
      <c r="B12" s="7" t="s">
        <v>56</v>
      </c>
      <c r="C12" s="7">
        <v>0</v>
      </c>
      <c r="I12" s="7" t="s">
        <v>20</v>
      </c>
      <c r="J12" s="7">
        <f>'one well strategy'!$B$34</f>
        <v>0</v>
      </c>
      <c r="L12" s="7" t="s">
        <v>63</v>
      </c>
      <c r="M12" s="7">
        <v>0</v>
      </c>
      <c r="O12" s="7" t="str">
        <f>'one well strategy'!$C$33</f>
        <v>Testwell result</v>
      </c>
    </row>
    <row r="13" spans="1:16" x14ac:dyDescent="0.2">
      <c r="A13" s="7">
        <f>'one well strategy'!$C$20</f>
        <v>8.0060000000000002</v>
      </c>
      <c r="B13" s="7" t="s">
        <v>57</v>
      </c>
      <c r="C13" s="7">
        <v>0</v>
      </c>
      <c r="I13" s="7" t="s">
        <v>20</v>
      </c>
      <c r="J13" s="7">
        <f>'one well strategy'!$B$20</f>
        <v>0</v>
      </c>
      <c r="L13" s="7" t="s">
        <v>46</v>
      </c>
      <c r="M13" s="7">
        <v>0</v>
      </c>
      <c r="O13" s="7" t="str">
        <f>'one well strategy'!$C$19</f>
        <v>Testwell result</v>
      </c>
    </row>
    <row r="14" spans="1:16" x14ac:dyDescent="0.2">
      <c r="A14" s="7">
        <f>'one well strategy'!$D$22</f>
        <v>-10</v>
      </c>
      <c r="B14" s="7" t="s">
        <v>29</v>
      </c>
      <c r="C14" s="7">
        <v>0</v>
      </c>
      <c r="H14" s="7" t="s">
        <v>20</v>
      </c>
      <c r="I14" s="7" t="s">
        <v>20</v>
      </c>
      <c r="J14" s="7">
        <f>'one well strategy'!$C$22</f>
        <v>-10</v>
      </c>
      <c r="K14" s="7">
        <f>'one well strategy'!$C$21</f>
        <v>0.8</v>
      </c>
      <c r="L14" s="7" t="s">
        <v>47</v>
      </c>
      <c r="M14" s="7">
        <v>0</v>
      </c>
    </row>
    <row r="15" spans="1:16" x14ac:dyDescent="0.2">
      <c r="A15" s="7">
        <f>'one well strategy'!$D$10</f>
        <v>80.03</v>
      </c>
      <c r="B15" s="7" t="s">
        <v>28</v>
      </c>
      <c r="C15" s="7">
        <v>0</v>
      </c>
      <c r="I15" s="7" t="s">
        <v>20</v>
      </c>
      <c r="J15" s="7">
        <f>'one well strategy'!$C$10</f>
        <v>0</v>
      </c>
      <c r="K15" s="7">
        <f>'one well strategy'!$C$9</f>
        <v>0.2</v>
      </c>
      <c r="L15" s="7" t="s">
        <v>62</v>
      </c>
      <c r="M15" s="7">
        <v>0</v>
      </c>
      <c r="O15" s="7" t="str">
        <f>'one well strategy'!$D$9</f>
        <v>Offset productive</v>
      </c>
    </row>
    <row r="16" spans="1:16" x14ac:dyDescent="0.2">
      <c r="A16" s="7">
        <f>'one well strategy'!$D$36</f>
        <v>-10</v>
      </c>
      <c r="B16" s="7" t="s">
        <v>29</v>
      </c>
      <c r="C16" s="7">
        <v>0</v>
      </c>
      <c r="H16" s="7" t="s">
        <v>20</v>
      </c>
      <c r="I16" s="7" t="s">
        <v>20</v>
      </c>
      <c r="J16" s="7">
        <f>'one well strategy'!$C$36</f>
        <v>-10</v>
      </c>
      <c r="K16" s="7">
        <f>'one well strategy'!$C$35</f>
        <v>0.8</v>
      </c>
      <c r="L16" s="7" t="s">
        <v>26</v>
      </c>
      <c r="M16" s="7">
        <v>0</v>
      </c>
    </row>
    <row r="17" spans="1:15" x14ac:dyDescent="0.2">
      <c r="A17" s="7">
        <f>'one well strategy'!$D$28</f>
        <v>62</v>
      </c>
      <c r="B17" s="7" t="s">
        <v>28</v>
      </c>
      <c r="C17" s="7">
        <v>0</v>
      </c>
      <c r="I17" s="7" t="s">
        <v>20</v>
      </c>
      <c r="J17" s="7">
        <f>'one well strategy'!$C$28</f>
        <v>0</v>
      </c>
      <c r="K17" s="7">
        <f>'one well strategy'!$C$27</f>
        <v>0.2</v>
      </c>
      <c r="L17" s="7" t="s">
        <v>64</v>
      </c>
      <c r="M17" s="7">
        <v>0</v>
      </c>
      <c r="O17" s="7" t="str">
        <f>'one well strategy'!$D$27</f>
        <v>Field Size</v>
      </c>
    </row>
    <row r="26" spans="1:15" x14ac:dyDescent="0.2">
      <c r="A26" s="7">
        <f>'one well strategy'!$E$32</f>
        <v>110</v>
      </c>
      <c r="B26" s="7" t="s">
        <v>44</v>
      </c>
      <c r="C26" s="7">
        <v>0</v>
      </c>
      <c r="H26" s="7" t="s">
        <v>20</v>
      </c>
      <c r="I26" s="7" t="s">
        <v>20</v>
      </c>
      <c r="J26" s="7">
        <f>'one well strategy'!$D$32</f>
        <v>110</v>
      </c>
      <c r="K26" s="7">
        <f>'one well strategy'!$D$31</f>
        <v>0.3</v>
      </c>
      <c r="L26" s="7" t="s">
        <v>33</v>
      </c>
      <c r="M26" s="7">
        <v>0</v>
      </c>
    </row>
    <row r="27" spans="1:15" x14ac:dyDescent="0.2">
      <c r="A27" s="7">
        <f>'one well strategy'!$E$30</f>
        <v>50</v>
      </c>
      <c r="B27" s="7" t="s">
        <v>43</v>
      </c>
      <c r="C27" s="7">
        <v>0</v>
      </c>
      <c r="H27" s="7" t="s">
        <v>20</v>
      </c>
      <c r="I27" s="7" t="s">
        <v>20</v>
      </c>
      <c r="J27" s="7">
        <f>'one well strategy'!$D$30</f>
        <v>50</v>
      </c>
      <c r="K27" s="7">
        <f>'one well strategy'!$D$29</f>
        <v>0.4</v>
      </c>
      <c r="L27" s="7" t="s">
        <v>33</v>
      </c>
      <c r="M27" s="7">
        <v>0</v>
      </c>
    </row>
    <row r="28" spans="1:15" x14ac:dyDescent="0.2">
      <c r="A28" s="7">
        <f>'one well strategy'!$E$26</f>
        <v>30</v>
      </c>
      <c r="B28" s="7" t="s">
        <v>42</v>
      </c>
      <c r="C28" s="7">
        <v>0</v>
      </c>
      <c r="H28" s="7" t="s">
        <v>20</v>
      </c>
      <c r="I28" s="7" t="s">
        <v>20</v>
      </c>
      <c r="J28" s="7">
        <f>'one well strategy'!$D$26</f>
        <v>30</v>
      </c>
      <c r="K28" s="7">
        <f>'one well strategy'!$D$25</f>
        <v>0.3</v>
      </c>
      <c r="L28" s="7" t="s">
        <v>33</v>
      </c>
      <c r="M28" s="7">
        <v>0</v>
      </c>
    </row>
    <row r="29" spans="1:15" x14ac:dyDescent="0.2">
      <c r="A29" s="7">
        <f>'one well strategy'!$E$14</f>
        <v>36</v>
      </c>
      <c r="B29" s="7" t="s">
        <v>38</v>
      </c>
      <c r="C29" s="7">
        <v>0</v>
      </c>
      <c r="I29" s="7" t="s">
        <v>20</v>
      </c>
      <c r="J29" s="7">
        <f>'one well strategy'!$D$14</f>
        <v>0</v>
      </c>
      <c r="K29" s="7">
        <f>'one well strategy'!$D$13</f>
        <v>0.30000000000000004</v>
      </c>
      <c r="L29" s="7" t="s">
        <v>58</v>
      </c>
      <c r="M29" s="7">
        <v>0</v>
      </c>
      <c r="O29" s="7" t="str">
        <f>'one well strategy'!$E$13</f>
        <v>Field Size</v>
      </c>
    </row>
    <row r="30" spans="1:15" x14ac:dyDescent="0.2">
      <c r="A30" s="7">
        <f>'one well strategy'!$F$18</f>
        <v>100</v>
      </c>
      <c r="B30" s="7" t="s">
        <v>44</v>
      </c>
      <c r="C30" s="7">
        <v>0</v>
      </c>
      <c r="H30" s="7" t="s">
        <v>20</v>
      </c>
      <c r="I30" s="7" t="s">
        <v>20</v>
      </c>
      <c r="J30" s="7">
        <f>'one well strategy'!$E$18</f>
        <v>100</v>
      </c>
      <c r="K30" s="7">
        <f>'one well strategy'!$E$17</f>
        <v>0.1</v>
      </c>
      <c r="L30" s="7" t="s">
        <v>59</v>
      </c>
      <c r="M30" s="7">
        <v>0</v>
      </c>
    </row>
    <row r="31" spans="1:15" x14ac:dyDescent="0.2">
      <c r="A31" s="7">
        <f>'one well strategy'!$F$16</f>
        <v>40</v>
      </c>
      <c r="B31" s="7" t="s">
        <v>43</v>
      </c>
      <c r="C31" s="7">
        <v>0</v>
      </c>
      <c r="H31" s="7" t="s">
        <v>20</v>
      </c>
      <c r="I31" s="7" t="s">
        <v>20</v>
      </c>
      <c r="J31" s="7">
        <f>'one well strategy'!$E$16</f>
        <v>40</v>
      </c>
      <c r="K31" s="7">
        <f>'one well strategy'!$E$15</f>
        <v>0.4</v>
      </c>
      <c r="L31" s="7" t="s">
        <v>59</v>
      </c>
      <c r="M31" s="7">
        <v>0</v>
      </c>
    </row>
    <row r="32" spans="1:15" x14ac:dyDescent="0.2">
      <c r="A32" s="7">
        <f>'one well strategy'!$F$12</f>
        <v>20</v>
      </c>
      <c r="B32" s="7" t="s">
        <v>42</v>
      </c>
      <c r="C32" s="7">
        <v>0</v>
      </c>
      <c r="H32" s="7" t="s">
        <v>20</v>
      </c>
      <c r="I32" s="7" t="s">
        <v>20</v>
      </c>
      <c r="J32" s="7">
        <f>'one well strategy'!$E$12</f>
        <v>20</v>
      </c>
      <c r="K32" s="7">
        <f>'one well strategy'!$E$11</f>
        <v>0.5</v>
      </c>
      <c r="L32" s="7" t="s">
        <v>59</v>
      </c>
      <c r="M32" s="7">
        <v>0</v>
      </c>
    </row>
    <row r="33" spans="1:15" x14ac:dyDescent="0.2">
      <c r="A33" s="7">
        <f>'one well strategy'!$E$4</f>
        <v>98.9</v>
      </c>
      <c r="B33" s="7" t="s">
        <v>37</v>
      </c>
      <c r="C33" s="7">
        <v>0</v>
      </c>
      <c r="I33" s="7" t="s">
        <v>20</v>
      </c>
      <c r="J33" s="7">
        <f>'one well strategy'!$D$4</f>
        <v>0</v>
      </c>
      <c r="K33" s="7">
        <f>'one well strategy'!$D$3</f>
        <v>0.7</v>
      </c>
      <c r="L33" s="7" t="s">
        <v>60</v>
      </c>
      <c r="M33" s="7">
        <v>0</v>
      </c>
      <c r="O33" s="7" t="str">
        <f>'one well strategy'!$E$3</f>
        <v>Field Size</v>
      </c>
    </row>
    <row r="34" spans="1:15" x14ac:dyDescent="0.2">
      <c r="A34" s="7">
        <f>'one well strategy'!$F$8</f>
        <v>150</v>
      </c>
      <c r="B34" s="7" t="s">
        <v>44</v>
      </c>
      <c r="C34" s="7">
        <v>0</v>
      </c>
      <c r="H34" s="7" t="s">
        <v>20</v>
      </c>
      <c r="I34" s="7" t="s">
        <v>20</v>
      </c>
      <c r="J34" s="7">
        <f>'one well strategy'!$E$8</f>
        <v>150</v>
      </c>
      <c r="K34" s="7">
        <f>'one well strategy'!$E$7</f>
        <v>0.39</v>
      </c>
      <c r="L34" s="7" t="s">
        <v>61</v>
      </c>
      <c r="M34" s="7">
        <v>0</v>
      </c>
    </row>
    <row r="35" spans="1:15" x14ac:dyDescent="0.2">
      <c r="A35" s="7">
        <f>'one well strategy'!$F$6</f>
        <v>80</v>
      </c>
      <c r="B35" s="7" t="s">
        <v>43</v>
      </c>
      <c r="C35" s="7">
        <v>0</v>
      </c>
      <c r="H35" s="7" t="s">
        <v>20</v>
      </c>
      <c r="I35" s="7" t="s">
        <v>20</v>
      </c>
      <c r="J35" s="7">
        <f>'one well strategy'!$E$6</f>
        <v>80</v>
      </c>
      <c r="K35" s="7">
        <f>'one well strategy'!$E$5</f>
        <v>0.4</v>
      </c>
      <c r="L35" s="7" t="s">
        <v>61</v>
      </c>
      <c r="M35" s="7">
        <v>0</v>
      </c>
    </row>
    <row r="36" spans="1:15" x14ac:dyDescent="0.2">
      <c r="A36" s="7">
        <f>'one well strategy'!$F$2</f>
        <v>40</v>
      </c>
      <c r="B36" s="7" t="s">
        <v>42</v>
      </c>
      <c r="C36" s="7">
        <v>0</v>
      </c>
      <c r="H36" s="7" t="s">
        <v>20</v>
      </c>
      <c r="I36" s="7" t="s">
        <v>20</v>
      </c>
      <c r="J36" s="7">
        <f>'one well strategy'!$E$2</f>
        <v>40</v>
      </c>
      <c r="K36" s="7">
        <f>'one well strategy'!$E$1</f>
        <v>0.21</v>
      </c>
      <c r="L36" s="7" t="s">
        <v>61</v>
      </c>
      <c r="M36" s="7">
        <v>0</v>
      </c>
    </row>
  </sheetData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="78" zoomScaleNormal="78" workbookViewId="0">
      <selection activeCell="C28" sqref="C28"/>
    </sheetView>
  </sheetViews>
  <sheetFormatPr defaultRowHeight="12.75" x14ac:dyDescent="0.2"/>
  <cols>
    <col min="1" max="1" width="31.42578125" customWidth="1"/>
    <col min="2" max="2" width="21.28515625" customWidth="1"/>
    <col min="3" max="3" width="18.85546875" customWidth="1"/>
    <col min="4" max="4" width="18" customWidth="1"/>
    <col min="5" max="5" width="18.140625" customWidth="1"/>
    <col min="6" max="7" width="16.7109375" customWidth="1"/>
  </cols>
  <sheetData>
    <row r="1" spans="3:6" x14ac:dyDescent="0.2">
      <c r="E1" s="6">
        <v>0.21</v>
      </c>
      <c r="F1" s="1">
        <f>_xll.PTreeNodeProbability(treeCalc_3!$F$2,26)</f>
        <v>2.9399999999999996E-2</v>
      </c>
    </row>
    <row r="2" spans="3:6" x14ac:dyDescent="0.2">
      <c r="E2" s="3">
        <v>40</v>
      </c>
      <c r="F2" s="1">
        <f>_xll.PTreeNodeValue(treeCalc_3!$F$2,26)</f>
        <v>40</v>
      </c>
    </row>
    <row r="3" spans="3:6" x14ac:dyDescent="0.2">
      <c r="D3" s="6">
        <v>0.7</v>
      </c>
      <c r="E3" s="9" t="s">
        <v>32</v>
      </c>
    </row>
    <row r="4" spans="3:6" x14ac:dyDescent="0.2">
      <c r="D4" s="3">
        <v>0</v>
      </c>
      <c r="E4" s="5">
        <f>_xll.PTreeNodeValue(treeCalc_3!$F$2,23)</f>
        <v>98.9</v>
      </c>
    </row>
    <row r="5" spans="3:6" x14ac:dyDescent="0.2">
      <c r="D5" s="3"/>
      <c r="E5" s="6">
        <v>0.4</v>
      </c>
      <c r="F5" s="1">
        <f>_xll.PTreeNodeProbability(treeCalc_3!$F$2,25)</f>
        <v>5.5999999999999994E-2</v>
      </c>
    </row>
    <row r="6" spans="3:6" x14ac:dyDescent="0.2">
      <c r="D6" s="3"/>
      <c r="E6" s="3">
        <v>80</v>
      </c>
      <c r="F6" s="1">
        <f>_xll.PTreeNodeValue(treeCalc_3!$F$2,25)</f>
        <v>80</v>
      </c>
    </row>
    <row r="7" spans="3:6" x14ac:dyDescent="0.2">
      <c r="D7" s="3"/>
      <c r="E7" s="6">
        <v>0.39</v>
      </c>
      <c r="F7" s="1">
        <f>_xll.PTreeNodeProbability(treeCalc_3!$F$2,24)</f>
        <v>5.4599999999999996E-2</v>
      </c>
    </row>
    <row r="8" spans="3:6" x14ac:dyDescent="0.2">
      <c r="D8" s="3"/>
      <c r="E8" s="3">
        <v>150</v>
      </c>
      <c r="F8" s="1">
        <f>_xll.PTreeNodeValue(treeCalc_3!$F$2,24)</f>
        <v>150</v>
      </c>
    </row>
    <row r="9" spans="3:6" x14ac:dyDescent="0.2">
      <c r="C9" s="6">
        <v>0.2</v>
      </c>
      <c r="D9" s="9" t="s">
        <v>35</v>
      </c>
    </row>
    <row r="10" spans="3:6" x14ac:dyDescent="0.2">
      <c r="C10" s="3">
        <v>0</v>
      </c>
      <c r="D10" s="5">
        <f>_xll.PTreeNodeValue(treeCalc_3!$F$2,5)</f>
        <v>80.03</v>
      </c>
    </row>
    <row r="11" spans="3:6" x14ac:dyDescent="0.2">
      <c r="C11" s="3"/>
      <c r="D11" s="5"/>
      <c r="E11" s="6">
        <v>0.5</v>
      </c>
      <c r="F11" s="1">
        <f>_xll.PTreeNodeProbability(treeCalc_3!$F$2,22)</f>
        <v>3.0000000000000006E-2</v>
      </c>
    </row>
    <row r="12" spans="3:6" x14ac:dyDescent="0.2">
      <c r="C12" s="3"/>
      <c r="D12" s="5"/>
      <c r="E12" s="3">
        <v>20</v>
      </c>
      <c r="F12" s="1">
        <f>_xll.PTreeNodeValue(treeCalc_3!$F$2,22)</f>
        <v>20</v>
      </c>
    </row>
    <row r="13" spans="3:6" x14ac:dyDescent="0.2">
      <c r="C13" s="3"/>
      <c r="D13" s="6">
        <f>1-D3</f>
        <v>0.30000000000000004</v>
      </c>
      <c r="E13" s="9" t="s">
        <v>32</v>
      </c>
    </row>
    <row r="14" spans="3:6" x14ac:dyDescent="0.2">
      <c r="C14" s="3"/>
      <c r="D14" s="3">
        <v>0</v>
      </c>
      <c r="E14" s="5">
        <f>_xll.PTreeNodeValue(treeCalc_3!$F$2,19)</f>
        <v>36</v>
      </c>
    </row>
    <row r="15" spans="3:6" x14ac:dyDescent="0.2">
      <c r="C15" s="3"/>
      <c r="D15" s="3"/>
      <c r="E15" s="6">
        <v>0.4</v>
      </c>
      <c r="F15" s="1">
        <f>_xll.PTreeNodeProbability(treeCalc_3!$F$2,21)</f>
        <v>2.4000000000000007E-2</v>
      </c>
    </row>
    <row r="16" spans="3:6" x14ac:dyDescent="0.2">
      <c r="C16" s="3"/>
      <c r="D16" s="3"/>
      <c r="E16" s="3">
        <v>40</v>
      </c>
      <c r="F16" s="1">
        <f>_xll.PTreeNodeValue(treeCalc_3!$F$2,21)</f>
        <v>40</v>
      </c>
    </row>
    <row r="17" spans="1:6" x14ac:dyDescent="0.2">
      <c r="C17" s="3"/>
      <c r="D17" s="3"/>
      <c r="E17" s="6">
        <v>0.1</v>
      </c>
      <c r="F17" s="1">
        <f>_xll.PTreeNodeProbability(treeCalc_3!$F$2,20)</f>
        <v>6.0000000000000019E-3</v>
      </c>
    </row>
    <row r="18" spans="1:6" x14ac:dyDescent="0.2">
      <c r="C18" s="3"/>
      <c r="D18" s="3"/>
      <c r="E18" s="3">
        <v>100</v>
      </c>
      <c r="F18" s="1">
        <f>_xll.PTreeNodeValue(treeCalc_3!$F$2,20)</f>
        <v>100</v>
      </c>
    </row>
    <row r="19" spans="1:6" x14ac:dyDescent="0.2">
      <c r="B19" s="4" t="b">
        <f>_xll.PTreeNodeDecision(treeCalc_3!$F$2,3)</f>
        <v>1</v>
      </c>
      <c r="C19" s="9" t="s">
        <v>25</v>
      </c>
    </row>
    <row r="20" spans="1:6" x14ac:dyDescent="0.2">
      <c r="B20" s="3">
        <v>0</v>
      </c>
      <c r="C20" s="5">
        <f>_xll.PTreeNodeValue(treeCalc_3!$F$2,3)</f>
        <v>8.0060000000000002</v>
      </c>
    </row>
    <row r="21" spans="1:6" x14ac:dyDescent="0.2">
      <c r="B21" s="3"/>
      <c r="C21" s="6">
        <f>1-C9</f>
        <v>0.8</v>
      </c>
      <c r="D21" s="1">
        <f>_xll.PTreeNodeProbability(treeCalc_3!$F$2,4)</f>
        <v>0.8</v>
      </c>
    </row>
    <row r="22" spans="1:6" x14ac:dyDescent="0.2">
      <c r="B22" s="3"/>
      <c r="C22" s="3">
        <v>-10</v>
      </c>
      <c r="D22" s="1">
        <f>_xll.PTreeNodeValue(treeCalc_3!$F$2,4)</f>
        <v>-10</v>
      </c>
    </row>
    <row r="23" spans="1:6" x14ac:dyDescent="0.2">
      <c r="A23" s="10"/>
      <c r="B23" s="8" t="s">
        <v>69</v>
      </c>
    </row>
    <row r="24" spans="1:6" x14ac:dyDescent="0.2">
      <c r="A24" s="10"/>
      <c r="B24" s="2">
        <f>_xll.PTreeNodeValue(treeCalc_3!$F$2,1)</f>
        <v>8.0060000000000002</v>
      </c>
    </row>
    <row r="25" spans="1:6" x14ac:dyDescent="0.2">
      <c r="B25" s="2"/>
      <c r="D25" s="6">
        <v>0.3</v>
      </c>
      <c r="E25" s="1">
        <f>_xll.PTreeNodeProbability(treeCalc_3!$F$2,18)</f>
        <v>0</v>
      </c>
    </row>
    <row r="26" spans="1:6" x14ac:dyDescent="0.2">
      <c r="B26" s="2"/>
      <c r="D26" s="3">
        <v>30</v>
      </c>
      <c r="E26" s="1">
        <f>_xll.PTreeNodeValue(treeCalc_3!$F$2,18)</f>
        <v>30</v>
      </c>
    </row>
    <row r="27" spans="1:6" x14ac:dyDescent="0.2">
      <c r="B27" s="2"/>
      <c r="C27" s="6">
        <f>C9</f>
        <v>0.2</v>
      </c>
      <c r="D27" s="9" t="s">
        <v>32</v>
      </c>
    </row>
    <row r="28" spans="1:6" x14ac:dyDescent="0.2">
      <c r="B28" s="2"/>
      <c r="C28" s="3">
        <v>0</v>
      </c>
      <c r="D28" s="5">
        <f>_xll.PTreeNodeValue(treeCalc_3!$F$2,7)</f>
        <v>62</v>
      </c>
    </row>
    <row r="29" spans="1:6" x14ac:dyDescent="0.2">
      <c r="B29" s="2"/>
      <c r="C29" s="3"/>
      <c r="D29" s="6">
        <v>0.4</v>
      </c>
      <c r="E29" s="1">
        <f>_xll.PTreeNodeProbability(treeCalc_3!$F$2,17)</f>
        <v>0</v>
      </c>
    </row>
    <row r="30" spans="1:6" x14ac:dyDescent="0.2">
      <c r="B30" s="2"/>
      <c r="C30" s="3"/>
      <c r="D30" s="3">
        <v>50</v>
      </c>
      <c r="E30" s="1">
        <f>_xll.PTreeNodeValue(treeCalc_3!$F$2,17)</f>
        <v>50</v>
      </c>
    </row>
    <row r="31" spans="1:6" x14ac:dyDescent="0.2">
      <c r="B31" s="2"/>
      <c r="C31" s="3"/>
      <c r="D31" s="6">
        <v>0.3</v>
      </c>
      <c r="E31" s="1">
        <f>_xll.PTreeNodeProbability(treeCalc_3!$F$2,16)</f>
        <v>0</v>
      </c>
    </row>
    <row r="32" spans="1:6" x14ac:dyDescent="0.2">
      <c r="B32" s="2"/>
      <c r="C32" s="3"/>
      <c r="D32" s="3">
        <v>110</v>
      </c>
      <c r="E32" s="1">
        <f>_xll.PTreeNodeValue(treeCalc_3!$F$2,16)</f>
        <v>110</v>
      </c>
    </row>
    <row r="33" spans="2:4" x14ac:dyDescent="0.2">
      <c r="B33" s="4" t="b">
        <f>_xll.PTreeNodeDecision(treeCalc_3!$F$2,2)</f>
        <v>0</v>
      </c>
      <c r="C33" s="9" t="s">
        <v>25</v>
      </c>
    </row>
    <row r="34" spans="2:4" x14ac:dyDescent="0.2">
      <c r="B34" s="3">
        <v>0</v>
      </c>
      <c r="C34" s="5">
        <f>_xll.PTreeNodeValue(treeCalc_3!$F$2,2)</f>
        <v>4.4000000000000004</v>
      </c>
    </row>
    <row r="35" spans="2:4" x14ac:dyDescent="0.2">
      <c r="B35" s="3"/>
      <c r="C35" s="6">
        <f>1-C27</f>
        <v>0.8</v>
      </c>
      <c r="D35" s="1">
        <f>_xll.PTreeNodeProbability(treeCalc_3!$F$2,6)</f>
        <v>0</v>
      </c>
    </row>
    <row r="36" spans="2:4" x14ac:dyDescent="0.2">
      <c r="B36" s="3"/>
      <c r="C36" s="3">
        <v>-10</v>
      </c>
      <c r="D36" s="1">
        <f>_xll.PTreeNodeValue(treeCalc_3!$F$2,6)</f>
        <v>-10</v>
      </c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basic</vt:lpstr>
      <vt:lpstr>on branches</vt:lpstr>
      <vt:lpstr>one well strategy</vt:lpstr>
    </vt:vector>
  </TitlesOfParts>
  <Company>gmx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tnieman</dc:creator>
  <cp:lastModifiedBy>Tim</cp:lastModifiedBy>
  <dcterms:created xsi:type="dcterms:W3CDTF">2006-10-12T16:18:07Z</dcterms:created>
  <dcterms:modified xsi:type="dcterms:W3CDTF">2012-01-10T15:05:15Z</dcterms:modified>
</cp:coreProperties>
</file>